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charts/chart6.xml" ContentType="application/vnd.openxmlformats-officedocument.drawingml.char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drawings/drawing17.xml" ContentType="application/vnd.openxmlformats-officedocument.drawing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15.xml" ContentType="application/vnd.openxmlformats-officedocument.drawing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harts/chart18.xml" ContentType="application/vnd.openxmlformats-officedocument.drawingml.chart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  <Override PartName="/xl/worksheets/sheet16.xml" ContentType="application/vnd.openxmlformats-officedocument.spreadsheetml.worksheet+xml"/>
  <Default Extension="png" ContentType="image/png"/>
  <Default Extension="bin" ContentType="application/vnd.openxmlformats-officedocument.spreadsheetml.printerSettings"/>
  <Override PartName="/xl/drawings/drawing9.xml" ContentType="application/vnd.openxmlformats-officedocument.drawing+xml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worksheets/sheet14.xml" ContentType="application/vnd.openxmlformats-officedocument.spreadsheetml.worksheet+xml"/>
  <Override PartName="/xl/drawings/drawing7.xml" ContentType="application/vnd.openxmlformats-officedocument.drawing+xml"/>
  <Override PartName="/xl/charts/chart5.xml" ContentType="application/vnd.openxmlformats-officedocument.drawingml.char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18.xml" ContentType="application/vnd.openxmlformats-officedocument.drawing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drawings/drawing16.xml" ContentType="application/vnd.openxmlformats-officedocument.drawing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9615" windowHeight="11955"/>
  </bookViews>
  <sheets>
    <sheet name="Contenido" sheetId="19" r:id="rId1"/>
    <sheet name="Serie sin empalme" sheetId="1" r:id="rId2"/>
    <sheet name="Bolívar Plantada" sheetId="5" r:id="rId3"/>
    <sheet name="Bolívar Cosechada" sheetId="6" r:id="rId4"/>
    <sheet name="Cañar Plantada" sheetId="2" r:id="rId5"/>
    <sheet name="Cañar Cosechada" sheetId="4" r:id="rId6"/>
    <sheet name="Carchi Plantada" sheetId="7" r:id="rId7"/>
    <sheet name="Carchi Cosechada" sheetId="8" r:id="rId8"/>
    <sheet name="Chimborazo Plantada" sheetId="9" r:id="rId9"/>
    <sheet name="Chimborazo Cosechada" sheetId="10" r:id="rId10"/>
    <sheet name="Cotopaxi Plantada" sheetId="13" r:id="rId11"/>
    <sheet name="Cotopaxi Cosechada" sheetId="14" r:id="rId12"/>
    <sheet name="Pichincha Plantada" sheetId="15" r:id="rId13"/>
    <sheet name="Pichincha Cosechada" sheetId="16" r:id="rId14"/>
    <sheet name="Tungurahua Plantada" sheetId="17" r:id="rId15"/>
    <sheet name="Tungurahua Cosechada" sheetId="18" r:id="rId16"/>
    <sheet name="Resto País Plantada" sheetId="11" r:id="rId17"/>
    <sheet name="Resto País Cosechada" sheetId="12" r:id="rId18"/>
    <sheet name="Series Empalmadas" sheetId="3" r:id="rId19"/>
  </sheets>
  <calcPr calcId="125725"/>
</workbook>
</file>

<file path=xl/calcChain.xml><?xml version="1.0" encoding="utf-8"?>
<calcChain xmlns="http://schemas.openxmlformats.org/spreadsheetml/2006/main">
  <c r="D11" i="4"/>
  <c r="D12"/>
  <c r="D13"/>
  <c r="D14"/>
  <c r="D15"/>
  <c r="D16"/>
  <c r="D17"/>
  <c r="D18"/>
  <c r="D19"/>
  <c r="D20"/>
  <c r="D21"/>
  <c r="D10"/>
  <c r="D9"/>
  <c r="D9" i="11" l="1"/>
  <c r="D10" i="18"/>
  <c r="D11"/>
  <c r="D12"/>
  <c r="D13"/>
  <c r="D14"/>
  <c r="D15"/>
  <c r="D16"/>
  <c r="D17"/>
  <c r="D18"/>
  <c r="D19"/>
  <c r="D20"/>
  <c r="D21"/>
  <c r="D9"/>
  <c r="D10" i="17"/>
  <c r="D11"/>
  <c r="D12"/>
  <c r="D13"/>
  <c r="D14"/>
  <c r="D15"/>
  <c r="D16"/>
  <c r="D17"/>
  <c r="D18"/>
  <c r="D19"/>
  <c r="D20"/>
  <c r="D21"/>
  <c r="D9"/>
  <c r="D10" i="16"/>
  <c r="D11"/>
  <c r="D12"/>
  <c r="D13"/>
  <c r="D14"/>
  <c r="D15"/>
  <c r="D16"/>
  <c r="D17"/>
  <c r="D18"/>
  <c r="D19"/>
  <c r="D20"/>
  <c r="D21"/>
  <c r="D9"/>
  <c r="D10" i="15"/>
  <c r="D11"/>
  <c r="D12"/>
  <c r="D13"/>
  <c r="D14"/>
  <c r="D15"/>
  <c r="D16"/>
  <c r="D17"/>
  <c r="D18"/>
  <c r="D19"/>
  <c r="D20"/>
  <c r="D21"/>
  <c r="D9"/>
  <c r="D10" i="14"/>
  <c r="D11"/>
  <c r="D12"/>
  <c r="D13"/>
  <c r="D14"/>
  <c r="D15"/>
  <c r="D16"/>
  <c r="D17"/>
  <c r="D18"/>
  <c r="D19"/>
  <c r="D20"/>
  <c r="D21"/>
  <c r="D9"/>
  <c r="D10" i="13"/>
  <c r="D11"/>
  <c r="D12"/>
  <c r="D13"/>
  <c r="D14"/>
  <c r="D15"/>
  <c r="D16"/>
  <c r="D17"/>
  <c r="D18"/>
  <c r="D19"/>
  <c r="D20"/>
  <c r="D21"/>
  <c r="D9"/>
  <c r="D9" i="9"/>
  <c r="D10" i="8"/>
  <c r="D11"/>
  <c r="D12"/>
  <c r="D13"/>
  <c r="D14"/>
  <c r="D15"/>
  <c r="D16"/>
  <c r="D17"/>
  <c r="D18"/>
  <c r="D19"/>
  <c r="D20"/>
  <c r="D21"/>
  <c r="D9"/>
  <c r="D10" i="7"/>
  <c r="D11"/>
  <c r="D12"/>
  <c r="D13"/>
  <c r="D14"/>
  <c r="D15"/>
  <c r="D16"/>
  <c r="D17"/>
  <c r="D18"/>
  <c r="D19"/>
  <c r="D20"/>
  <c r="D21"/>
  <c r="D9"/>
  <c r="D10" i="2"/>
  <c r="D11"/>
  <c r="D12"/>
  <c r="D13"/>
  <c r="D14"/>
  <c r="D15"/>
  <c r="D16"/>
  <c r="D17"/>
  <c r="D18"/>
  <c r="D19"/>
  <c r="D20"/>
  <c r="D21"/>
  <c r="D9"/>
  <c r="B58" i="1" l="1"/>
  <c r="B57"/>
  <c r="B56"/>
  <c r="B55"/>
  <c r="B54"/>
  <c r="B53"/>
  <c r="E47" i="18"/>
  <c r="E46"/>
  <c r="E45"/>
  <c r="E44"/>
  <c r="E43"/>
  <c r="E42"/>
  <c r="E41"/>
  <c r="E40"/>
  <c r="E39"/>
  <c r="E38"/>
  <c r="E37"/>
  <c r="E36"/>
  <c r="E35"/>
  <c r="C31"/>
  <c r="C32" s="1"/>
  <c r="C21"/>
  <c r="C63"/>
  <c r="C20"/>
  <c r="C62"/>
  <c r="C19"/>
  <c r="C61"/>
  <c r="C18"/>
  <c r="C17"/>
  <c r="C59"/>
  <c r="C16"/>
  <c r="C58"/>
  <c r="C15"/>
  <c r="C57"/>
  <c r="C14"/>
  <c r="C13"/>
  <c r="C55"/>
  <c r="C12"/>
  <c r="C54"/>
  <c r="C11"/>
  <c r="C53"/>
  <c r="C10"/>
  <c r="C9"/>
  <c r="E47" i="17"/>
  <c r="E46"/>
  <c r="E45"/>
  <c r="E44"/>
  <c r="E43"/>
  <c r="E42"/>
  <c r="E41"/>
  <c r="E40"/>
  <c r="E39"/>
  <c r="E38"/>
  <c r="E37"/>
  <c r="E36"/>
  <c r="E35"/>
  <c r="C31"/>
  <c r="C32" s="1"/>
  <c r="C21"/>
  <c r="C63"/>
  <c r="C20"/>
  <c r="C62"/>
  <c r="C19"/>
  <c r="C61"/>
  <c r="C18"/>
  <c r="C17"/>
  <c r="C59"/>
  <c r="C16"/>
  <c r="C58"/>
  <c r="C15"/>
  <c r="C57"/>
  <c r="C14"/>
  <c r="C13"/>
  <c r="C55"/>
  <c r="C12"/>
  <c r="C54"/>
  <c r="C11"/>
  <c r="C53"/>
  <c r="C10"/>
  <c r="C9"/>
  <c r="E47" i="16"/>
  <c r="E46"/>
  <c r="E45"/>
  <c r="E44"/>
  <c r="E43"/>
  <c r="E42"/>
  <c r="E41"/>
  <c r="E40"/>
  <c r="E39"/>
  <c r="E38"/>
  <c r="E37"/>
  <c r="E36"/>
  <c r="E35"/>
  <c r="C31"/>
  <c r="C32" s="1"/>
  <c r="C21"/>
  <c r="C63"/>
  <c r="C20"/>
  <c r="C62"/>
  <c r="C19"/>
  <c r="C61"/>
  <c r="C18"/>
  <c r="C17"/>
  <c r="C59"/>
  <c r="C16"/>
  <c r="C58"/>
  <c r="C15"/>
  <c r="C57"/>
  <c r="C14"/>
  <c r="C13"/>
  <c r="C55"/>
  <c r="C12"/>
  <c r="C54"/>
  <c r="C11"/>
  <c r="C53"/>
  <c r="C10"/>
  <c r="C9"/>
  <c r="E47" i="15"/>
  <c r="E46"/>
  <c r="E45"/>
  <c r="E44"/>
  <c r="E43"/>
  <c r="E42"/>
  <c r="E41"/>
  <c r="E40"/>
  <c r="E39"/>
  <c r="E38"/>
  <c r="E37"/>
  <c r="E36"/>
  <c r="E35"/>
  <c r="C31"/>
  <c r="C32" s="1"/>
  <c r="C21"/>
  <c r="C63"/>
  <c r="C20"/>
  <c r="C62"/>
  <c r="C19"/>
  <c r="C61"/>
  <c r="C18"/>
  <c r="C17"/>
  <c r="C59"/>
  <c r="C16"/>
  <c r="C58"/>
  <c r="C15"/>
  <c r="C57"/>
  <c r="C14"/>
  <c r="C13"/>
  <c r="C55"/>
  <c r="C12"/>
  <c r="C54"/>
  <c r="C11"/>
  <c r="C53"/>
  <c r="C10"/>
  <c r="C9"/>
  <c r="E47" i="14"/>
  <c r="E46"/>
  <c r="E45"/>
  <c r="E44"/>
  <c r="E43"/>
  <c r="E42"/>
  <c r="E41"/>
  <c r="E40"/>
  <c r="E39"/>
  <c r="E38"/>
  <c r="E37"/>
  <c r="E36"/>
  <c r="E35"/>
  <c r="C31"/>
  <c r="C32" s="1"/>
  <c r="F47" s="1"/>
  <c r="C21"/>
  <c r="C63"/>
  <c r="C20"/>
  <c r="C62"/>
  <c r="C19"/>
  <c r="C61"/>
  <c r="C18"/>
  <c r="C17"/>
  <c r="C59"/>
  <c r="C16"/>
  <c r="C58"/>
  <c r="C15"/>
  <c r="C57"/>
  <c r="C14"/>
  <c r="C13"/>
  <c r="C55"/>
  <c r="C12"/>
  <c r="C54"/>
  <c r="C11"/>
  <c r="C53"/>
  <c r="C10"/>
  <c r="C9"/>
  <c r="E47" i="13"/>
  <c r="E46"/>
  <c r="E45"/>
  <c r="E44"/>
  <c r="E43"/>
  <c r="E42"/>
  <c r="E41"/>
  <c r="E40"/>
  <c r="E39"/>
  <c r="E38"/>
  <c r="E37"/>
  <c r="E36"/>
  <c r="E35"/>
  <c r="C31"/>
  <c r="C32" s="1"/>
  <c r="C64"/>
  <c r="C21"/>
  <c r="C63"/>
  <c r="C20"/>
  <c r="C19"/>
  <c r="C61"/>
  <c r="C18"/>
  <c r="C17"/>
  <c r="C59"/>
  <c r="C16"/>
  <c r="C58"/>
  <c r="C15"/>
  <c r="C57"/>
  <c r="C14"/>
  <c r="C13"/>
  <c r="C55"/>
  <c r="C12"/>
  <c r="C54"/>
  <c r="C11"/>
  <c r="C53"/>
  <c r="C10"/>
  <c r="C36" s="1"/>
  <c r="C9"/>
  <c r="C35" i="14" l="1"/>
  <c r="C39"/>
  <c r="C43"/>
  <c r="C47"/>
  <c r="D42" s="1"/>
  <c r="C35" i="16"/>
  <c r="C39"/>
  <c r="C43"/>
  <c r="C47"/>
  <c r="D37" s="1"/>
  <c r="C35" i="18"/>
  <c r="C39"/>
  <c r="C43"/>
  <c r="C47"/>
  <c r="D37" s="1"/>
  <c r="C35" i="17"/>
  <c r="C39"/>
  <c r="C43"/>
  <c r="C47"/>
  <c r="D38" s="1"/>
  <c r="C40"/>
  <c r="C36"/>
  <c r="C35" i="13"/>
  <c r="C39"/>
  <c r="C43"/>
  <c r="C45"/>
  <c r="C40"/>
  <c r="C35" i="15"/>
  <c r="D40" s="1"/>
  <c r="C39"/>
  <c r="C43"/>
  <c r="C47"/>
  <c r="C40"/>
  <c r="C36" i="18"/>
  <c r="C36" i="15"/>
  <c r="C44" i="18"/>
  <c r="C44" i="13"/>
  <c r="C36" i="16"/>
  <c r="C40" i="18"/>
  <c r="F47"/>
  <c r="F43"/>
  <c r="F39"/>
  <c r="F35"/>
  <c r="F44"/>
  <c r="F40"/>
  <c r="F36"/>
  <c r="F45"/>
  <c r="F41"/>
  <c r="F37"/>
  <c r="F46"/>
  <c r="F42"/>
  <c r="F38"/>
  <c r="D41"/>
  <c r="D40"/>
  <c r="C37"/>
  <c r="C41"/>
  <c r="C45"/>
  <c r="C52"/>
  <c r="C56"/>
  <c r="C60"/>
  <c r="C64"/>
  <c r="C38"/>
  <c r="C42"/>
  <c r="C46"/>
  <c r="F47" i="17"/>
  <c r="F43"/>
  <c r="F39"/>
  <c r="F35"/>
  <c r="F44"/>
  <c r="F40"/>
  <c r="F36"/>
  <c r="F45"/>
  <c r="F41"/>
  <c r="F37"/>
  <c r="F46"/>
  <c r="F42"/>
  <c r="F38"/>
  <c r="C37"/>
  <c r="C41"/>
  <c r="C45"/>
  <c r="C44"/>
  <c r="C52"/>
  <c r="C56"/>
  <c r="C60"/>
  <c r="C64"/>
  <c r="C38"/>
  <c r="C42"/>
  <c r="C46"/>
  <c r="F47" i="16"/>
  <c r="F43"/>
  <c r="F39"/>
  <c r="F35"/>
  <c r="F44"/>
  <c r="F40"/>
  <c r="F36"/>
  <c r="F45"/>
  <c r="F41"/>
  <c r="F37"/>
  <c r="F46"/>
  <c r="F42"/>
  <c r="F38"/>
  <c r="C37"/>
  <c r="C41"/>
  <c r="C45"/>
  <c r="C40"/>
  <c r="C44"/>
  <c r="C52"/>
  <c r="C56"/>
  <c r="C60"/>
  <c r="C64"/>
  <c r="C38"/>
  <c r="C42"/>
  <c r="C46"/>
  <c r="F47" i="15"/>
  <c r="F43"/>
  <c r="F39"/>
  <c r="F35"/>
  <c r="F44"/>
  <c r="F40"/>
  <c r="F36"/>
  <c r="F45"/>
  <c r="F41"/>
  <c r="F37"/>
  <c r="F46"/>
  <c r="F42"/>
  <c r="F38"/>
  <c r="C37"/>
  <c r="C41"/>
  <c r="C45"/>
  <c r="C44"/>
  <c r="C52"/>
  <c r="C56"/>
  <c r="C60"/>
  <c r="C64"/>
  <c r="C38"/>
  <c r="C42"/>
  <c r="C46"/>
  <c r="D37" i="14"/>
  <c r="D43"/>
  <c r="D44"/>
  <c r="D40"/>
  <c r="C37"/>
  <c r="F38"/>
  <c r="C41"/>
  <c r="F42"/>
  <c r="C45"/>
  <c r="F46"/>
  <c r="C36"/>
  <c r="F37"/>
  <c r="C40"/>
  <c r="F41"/>
  <c r="C44"/>
  <c r="F45"/>
  <c r="C52"/>
  <c r="C56"/>
  <c r="C60"/>
  <c r="C64"/>
  <c r="F36"/>
  <c r="F40"/>
  <c r="F44"/>
  <c r="F35"/>
  <c r="C38"/>
  <c r="F39"/>
  <c r="C42"/>
  <c r="F43"/>
  <c r="C46"/>
  <c r="F47" i="13"/>
  <c r="F43"/>
  <c r="F39"/>
  <c r="F35"/>
  <c r="F36"/>
  <c r="F45"/>
  <c r="F44"/>
  <c r="F40"/>
  <c r="F46"/>
  <c r="F42"/>
  <c r="F38"/>
  <c r="F41"/>
  <c r="F37"/>
  <c r="C52"/>
  <c r="C56"/>
  <c r="C60"/>
  <c r="C62"/>
  <c r="C37"/>
  <c r="C41"/>
  <c r="C47"/>
  <c r="C38"/>
  <c r="C42"/>
  <c r="C46"/>
  <c r="D36" i="17" l="1"/>
  <c r="D42"/>
  <c r="D42" i="16"/>
  <c r="D46" i="14"/>
  <c r="G46" s="1"/>
  <c r="D63" s="1"/>
  <c r="G42" i="3" s="1"/>
  <c r="D37" i="15"/>
  <c r="D39"/>
  <c r="D43" i="18"/>
  <c r="G43" s="1"/>
  <c r="D60" s="1"/>
  <c r="I39" i="3" s="1"/>
  <c r="G44" i="14"/>
  <c r="D61" s="1"/>
  <c r="G40" i="3" s="1"/>
  <c r="D43" i="15"/>
  <c r="D46" i="16"/>
  <c r="D40" i="17"/>
  <c r="G40" s="1"/>
  <c r="D57" s="1"/>
  <c r="I14" i="3" s="1"/>
  <c r="D46" i="17"/>
  <c r="G46" s="1"/>
  <c r="D63" s="1"/>
  <c r="I20" i="3" s="1"/>
  <c r="D44" i="18"/>
  <c r="D35" i="14"/>
  <c r="G35" s="1"/>
  <c r="D52" s="1"/>
  <c r="G31" i="3" s="1"/>
  <c r="D41" i="14"/>
  <c r="G41" s="1"/>
  <c r="D58" s="1"/>
  <c r="G37" i="3" s="1"/>
  <c r="D47" i="15"/>
  <c r="G47" s="1"/>
  <c r="D64" s="1"/>
  <c r="H21" i="3" s="1"/>
  <c r="D45" i="16"/>
  <c r="D44" i="17"/>
  <c r="D37"/>
  <c r="G37" s="1"/>
  <c r="D54" s="1"/>
  <c r="I11" i="3" s="1"/>
  <c r="D35" i="18"/>
  <c r="G35" s="1"/>
  <c r="D52" s="1"/>
  <c r="I31" i="3" s="1"/>
  <c r="D39" i="14"/>
  <c r="D45"/>
  <c r="G45" s="1"/>
  <c r="D62" s="1"/>
  <c r="G41" i="3" s="1"/>
  <c r="D38" i="15"/>
  <c r="G38" s="1"/>
  <c r="D55" s="1"/>
  <c r="H12" i="3" s="1"/>
  <c r="D35" i="17"/>
  <c r="G35" s="1"/>
  <c r="D52" s="1"/>
  <c r="I9" i="3" s="1"/>
  <c r="D41" i="17"/>
  <c r="G41" s="1"/>
  <c r="D58" s="1"/>
  <c r="I15" i="3" s="1"/>
  <c r="D39" i="18"/>
  <c r="G39" s="1"/>
  <c r="D56" s="1"/>
  <c r="I35" i="3" s="1"/>
  <c r="D36" i="15"/>
  <c r="G36" s="1"/>
  <c r="D53" s="1"/>
  <c r="H10" i="3" s="1"/>
  <c r="D46" i="15"/>
  <c r="G46" s="1"/>
  <c r="D63" s="1"/>
  <c r="H20" i="3" s="1"/>
  <c r="D40" i="16"/>
  <c r="G40" s="1"/>
  <c r="D57" s="1"/>
  <c r="H36" i="3" s="1"/>
  <c r="D43" i="17"/>
  <c r="G43" s="1"/>
  <c r="D60" s="1"/>
  <c r="I17" i="3" s="1"/>
  <c r="D38" i="18"/>
  <c r="G38" s="1"/>
  <c r="D55" s="1"/>
  <c r="I34" i="3" s="1"/>
  <c r="D38" i="14"/>
  <c r="G38" s="1"/>
  <c r="D55" s="1"/>
  <c r="G34" i="3" s="1"/>
  <c r="D44" i="15"/>
  <c r="G44" s="1"/>
  <c r="D61" s="1"/>
  <c r="H18" i="3" s="1"/>
  <c r="D39" i="16"/>
  <c r="G39" s="1"/>
  <c r="D56" s="1"/>
  <c r="H35" i="3" s="1"/>
  <c r="D47" i="17"/>
  <c r="D42" i="18"/>
  <c r="G42" s="1"/>
  <c r="D59" s="1"/>
  <c r="I38" i="3" s="1"/>
  <c r="D42" i="15"/>
  <c r="D36" i="16"/>
  <c r="G36" s="1"/>
  <c r="D53" s="1"/>
  <c r="H32" i="3" s="1"/>
  <c r="D39" i="17"/>
  <c r="G39" s="1"/>
  <c r="D56" s="1"/>
  <c r="I13" i="3" s="1"/>
  <c r="D45" i="17"/>
  <c r="D47" i="14"/>
  <c r="G47" s="1"/>
  <c r="D64" s="1"/>
  <c r="G43" i="3" s="1"/>
  <c r="D45" i="15"/>
  <c r="D36" i="14"/>
  <c r="G36" s="1"/>
  <c r="D53" s="1"/>
  <c r="G32" i="3" s="1"/>
  <c r="D35" i="15"/>
  <c r="D41"/>
  <c r="D43" i="16"/>
  <c r="G43" s="1"/>
  <c r="D60" s="1"/>
  <c r="H39" i="3" s="1"/>
  <c r="D36" i="18"/>
  <c r="G36" s="1"/>
  <c r="D53" s="1"/>
  <c r="I32" i="3" s="1"/>
  <c r="D46" i="18"/>
  <c r="G46" s="1"/>
  <c r="D63" s="1"/>
  <c r="I42" i="3" s="1"/>
  <c r="D47" i="18"/>
  <c r="G47" s="1"/>
  <c r="D64" s="1"/>
  <c r="I43" i="3" s="1"/>
  <c r="D35" i="16"/>
  <c r="G35" s="1"/>
  <c r="D52" s="1"/>
  <c r="H31" i="3" s="1"/>
  <c r="D38" i="16"/>
  <c r="G38" s="1"/>
  <c r="D55" s="1"/>
  <c r="H34" i="3" s="1"/>
  <c r="D41" i="16"/>
  <c r="G41" s="1"/>
  <c r="D58" s="1"/>
  <c r="H37" i="3" s="1"/>
  <c r="D44" i="16"/>
  <c r="G44" s="1"/>
  <c r="D61" s="1"/>
  <c r="H40" i="3" s="1"/>
  <c r="D47" i="16"/>
  <c r="G42"/>
  <c r="D59" s="1"/>
  <c r="H38" i="3" s="1"/>
  <c r="G45" i="16"/>
  <c r="D62" s="1"/>
  <c r="H41" i="3" s="1"/>
  <c r="G41" i="18"/>
  <c r="D58" s="1"/>
  <c r="I37" i="3" s="1"/>
  <c r="G44" i="18"/>
  <c r="D61" s="1"/>
  <c r="I40" i="3" s="1"/>
  <c r="D45" i="18"/>
  <c r="G45" s="1"/>
  <c r="D62" s="1"/>
  <c r="I41" i="3" s="1"/>
  <c r="G35" i="15"/>
  <c r="D52" s="1"/>
  <c r="H9" i="3" s="1"/>
  <c r="G47" i="16"/>
  <c r="D64" s="1"/>
  <c r="H43" i="3" s="1"/>
  <c r="G40" i="18"/>
  <c r="D57" s="1"/>
  <c r="I36" i="3" s="1"/>
  <c r="G37" i="18"/>
  <c r="D54" s="1"/>
  <c r="I33" i="3" s="1"/>
  <c r="G36" i="17"/>
  <c r="D53" s="1"/>
  <c r="I10" i="3" s="1"/>
  <c r="G42" i="17"/>
  <c r="D59" s="1"/>
  <c r="I16" i="3" s="1"/>
  <c r="G45" i="17"/>
  <c r="D62" s="1"/>
  <c r="I19" i="3" s="1"/>
  <c r="G38" i="17"/>
  <c r="D55" s="1"/>
  <c r="I12" i="3" s="1"/>
  <c r="G44" i="17"/>
  <c r="D61" s="1"/>
  <c r="I18" i="3" s="1"/>
  <c r="G47" i="17"/>
  <c r="D64" s="1"/>
  <c r="I21" i="3" s="1"/>
  <c r="G46" i="16"/>
  <c r="D63" s="1"/>
  <c r="H42" i="3" s="1"/>
  <c r="G37" i="16"/>
  <c r="D54" s="1"/>
  <c r="H33" i="3" s="1"/>
  <c r="G39" i="15"/>
  <c r="D56" s="1"/>
  <c r="H13" i="3" s="1"/>
  <c r="G42" i="15"/>
  <c r="D59" s="1"/>
  <c r="H16" i="3" s="1"/>
  <c r="G45" i="15"/>
  <c r="D62" s="1"/>
  <c r="H19" i="3" s="1"/>
  <c r="G41" i="15"/>
  <c r="D58" s="1"/>
  <c r="H15" i="3" s="1"/>
  <c r="G37" i="15"/>
  <c r="D54" s="1"/>
  <c r="H11" i="3" s="1"/>
  <c r="G40" i="15"/>
  <c r="D57" s="1"/>
  <c r="H14" i="3" s="1"/>
  <c r="G43" i="15"/>
  <c r="D60" s="1"/>
  <c r="H17" i="3" s="1"/>
  <c r="G39" i="14"/>
  <c r="D56" s="1"/>
  <c r="G35" i="3" s="1"/>
  <c r="G42" i="14"/>
  <c r="D59" s="1"/>
  <c r="G38" i="3" s="1"/>
  <c r="G37" i="14"/>
  <c r="D54" s="1"/>
  <c r="G33" i="3" s="1"/>
  <c r="G40" i="14"/>
  <c r="D57" s="1"/>
  <c r="G36" i="3" s="1"/>
  <c r="G43" i="14"/>
  <c r="D60" s="1"/>
  <c r="G39" i="3" s="1"/>
  <c r="D45" i="13"/>
  <c r="G45" s="1"/>
  <c r="D62" s="1"/>
  <c r="G19" i="3" s="1"/>
  <c r="D41" i="13"/>
  <c r="G41" s="1"/>
  <c r="D58" s="1"/>
  <c r="G15" i="3" s="1"/>
  <c r="D37" i="13"/>
  <c r="G37" s="1"/>
  <c r="D54" s="1"/>
  <c r="G11" i="3" s="1"/>
  <c r="D47" i="13"/>
  <c r="G47" s="1"/>
  <c r="D64" s="1"/>
  <c r="G21" i="3" s="1"/>
  <c r="D43" i="13"/>
  <c r="G43" s="1"/>
  <c r="D60" s="1"/>
  <c r="G17" i="3" s="1"/>
  <c r="D39" i="13"/>
  <c r="G39" s="1"/>
  <c r="D56" s="1"/>
  <c r="G13" i="3" s="1"/>
  <c r="D46" i="13"/>
  <c r="G46" s="1"/>
  <c r="D63" s="1"/>
  <c r="G20" i="3" s="1"/>
  <c r="D42" i="13"/>
  <c r="G42" s="1"/>
  <c r="D59" s="1"/>
  <c r="G16" i="3" s="1"/>
  <c r="D38" i="13"/>
  <c r="G38" s="1"/>
  <c r="D55" s="1"/>
  <c r="G12" i="3" s="1"/>
  <c r="D44" i="13"/>
  <c r="G44" s="1"/>
  <c r="D61" s="1"/>
  <c r="G18" i="3" s="1"/>
  <c r="D40" i="13"/>
  <c r="G40" s="1"/>
  <c r="D57" s="1"/>
  <c r="G14" i="3" s="1"/>
  <c r="D36" i="13"/>
  <c r="G36" s="1"/>
  <c r="D53" s="1"/>
  <c r="G10" i="3" s="1"/>
  <c r="D35" i="13"/>
  <c r="G35" s="1"/>
  <c r="D52" s="1"/>
  <c r="G9" i="3" s="1"/>
  <c r="C31" i="4"/>
  <c r="C31" i="2"/>
  <c r="C31" i="6"/>
  <c r="C31" i="5"/>
  <c r="D11" i="6" l="1"/>
  <c r="D12"/>
  <c r="D13"/>
  <c r="D14"/>
  <c r="D15"/>
  <c r="D16"/>
  <c r="D17"/>
  <c r="D18"/>
  <c r="D19"/>
  <c r="D20"/>
  <c r="D21"/>
  <c r="D10"/>
  <c r="D9"/>
  <c r="D11" i="5"/>
  <c r="D12"/>
  <c r="D13"/>
  <c r="D14"/>
  <c r="D15"/>
  <c r="D16"/>
  <c r="D17"/>
  <c r="D18"/>
  <c r="D19"/>
  <c r="D20"/>
  <c r="D21"/>
  <c r="D10"/>
  <c r="D9"/>
  <c r="B52" i="1"/>
  <c r="B51"/>
  <c r="L32" i="3" l="1"/>
  <c r="L33"/>
  <c r="L34"/>
  <c r="L35"/>
  <c r="L36"/>
  <c r="L37"/>
  <c r="L38"/>
  <c r="L39"/>
  <c r="L40"/>
  <c r="L41"/>
  <c r="L42"/>
  <c r="L43"/>
  <c r="L31"/>
  <c r="L10"/>
  <c r="L11"/>
  <c r="L12"/>
  <c r="L13"/>
  <c r="L14"/>
  <c r="L15"/>
  <c r="L16"/>
  <c r="L17"/>
  <c r="L18"/>
  <c r="L19"/>
  <c r="L20"/>
  <c r="L21"/>
  <c r="L9"/>
  <c r="C31" i="12" l="1"/>
  <c r="C31" i="11"/>
  <c r="C31" i="10"/>
  <c r="C31" i="9"/>
  <c r="C31" i="8"/>
  <c r="C31" i="7"/>
  <c r="C56" i="6" l="1"/>
  <c r="C64"/>
  <c r="E35" i="4"/>
  <c r="E36"/>
  <c r="E37"/>
  <c r="E38"/>
  <c r="E39"/>
  <c r="E40"/>
  <c r="E41"/>
  <c r="E42"/>
  <c r="E43"/>
  <c r="E44"/>
  <c r="E45"/>
  <c r="E46"/>
  <c r="E47"/>
  <c r="D11" i="12"/>
  <c r="D12"/>
  <c r="C55" s="1"/>
  <c r="D13"/>
  <c r="C56" s="1"/>
  <c r="D14"/>
  <c r="D15"/>
  <c r="D16"/>
  <c r="C59" s="1"/>
  <c r="D17"/>
  <c r="C60" s="1"/>
  <c r="D18"/>
  <c r="D19"/>
  <c r="D20"/>
  <c r="C63" s="1"/>
  <c r="D21"/>
  <c r="C64" s="1"/>
  <c r="D10"/>
  <c r="D9"/>
  <c r="D11" i="11"/>
  <c r="D12"/>
  <c r="C55" s="1"/>
  <c r="D13"/>
  <c r="C56" s="1"/>
  <c r="D14"/>
  <c r="C57" s="1"/>
  <c r="D15"/>
  <c r="D16"/>
  <c r="C59" s="1"/>
  <c r="D17"/>
  <c r="C60" s="1"/>
  <c r="D18"/>
  <c r="C61" s="1"/>
  <c r="D19"/>
  <c r="D20"/>
  <c r="C63" s="1"/>
  <c r="D21"/>
  <c r="C64" s="1"/>
  <c r="D10"/>
  <c r="C52"/>
  <c r="E47" i="12"/>
  <c r="E46"/>
  <c r="E45"/>
  <c r="E44"/>
  <c r="E43"/>
  <c r="E42"/>
  <c r="E41"/>
  <c r="E40"/>
  <c r="E39"/>
  <c r="E38"/>
  <c r="E37"/>
  <c r="E36"/>
  <c r="E35"/>
  <c r="C32"/>
  <c r="F46" s="1"/>
  <c r="C21"/>
  <c r="C20"/>
  <c r="C19"/>
  <c r="C18"/>
  <c r="C17"/>
  <c r="C16"/>
  <c r="C15"/>
  <c r="C14"/>
  <c r="C13"/>
  <c r="C12"/>
  <c r="C11"/>
  <c r="C10"/>
  <c r="C52"/>
  <c r="C9"/>
  <c r="E47" i="11"/>
  <c r="E46"/>
  <c r="E45"/>
  <c r="E44"/>
  <c r="E43"/>
  <c r="E42"/>
  <c r="E41"/>
  <c r="E40"/>
  <c r="E39"/>
  <c r="E38"/>
  <c r="E37"/>
  <c r="E36"/>
  <c r="E35"/>
  <c r="C32"/>
  <c r="F46" s="1"/>
  <c r="C21"/>
  <c r="C20"/>
  <c r="C19"/>
  <c r="C18"/>
  <c r="C17"/>
  <c r="C16"/>
  <c r="C15"/>
  <c r="C14"/>
  <c r="C13"/>
  <c r="C12"/>
  <c r="C11"/>
  <c r="C10"/>
  <c r="C9"/>
  <c r="D11" i="10"/>
  <c r="D12"/>
  <c r="C55" s="1"/>
  <c r="D13"/>
  <c r="C56" s="1"/>
  <c r="D14"/>
  <c r="D15"/>
  <c r="D16"/>
  <c r="C59" s="1"/>
  <c r="D17"/>
  <c r="C60" s="1"/>
  <c r="D18"/>
  <c r="D19"/>
  <c r="D20"/>
  <c r="C63" s="1"/>
  <c r="D21"/>
  <c r="C64" s="1"/>
  <c r="D10"/>
  <c r="D9"/>
  <c r="C52" s="1"/>
  <c r="D11" i="9"/>
  <c r="C54" s="1"/>
  <c r="D12"/>
  <c r="C55" s="1"/>
  <c r="D13"/>
  <c r="C56" s="1"/>
  <c r="D14"/>
  <c r="D15"/>
  <c r="C58" s="1"/>
  <c r="D16"/>
  <c r="C59" s="1"/>
  <c r="D17"/>
  <c r="C60" s="1"/>
  <c r="D18"/>
  <c r="C61" s="1"/>
  <c r="D19"/>
  <c r="C62" s="1"/>
  <c r="D20"/>
  <c r="C63" s="1"/>
  <c r="D21"/>
  <c r="C64" s="1"/>
  <c r="D10"/>
  <c r="C53" s="1"/>
  <c r="C32" i="10"/>
  <c r="C32" i="8"/>
  <c r="E47" i="10"/>
  <c r="E46"/>
  <c r="E45"/>
  <c r="E44"/>
  <c r="E43"/>
  <c r="E42"/>
  <c r="E41"/>
  <c r="E40"/>
  <c r="E39"/>
  <c r="E38"/>
  <c r="E37"/>
  <c r="E36"/>
  <c r="E35"/>
  <c r="C21"/>
  <c r="C20"/>
  <c r="C19"/>
  <c r="C18"/>
  <c r="C17"/>
  <c r="C16"/>
  <c r="C15"/>
  <c r="C14"/>
  <c r="C13"/>
  <c r="C12"/>
  <c r="C11"/>
  <c r="C10"/>
  <c r="C36" s="1"/>
  <c r="C9"/>
  <c r="C52" i="9"/>
  <c r="E47"/>
  <c r="E46"/>
  <c r="E45"/>
  <c r="E44"/>
  <c r="E43"/>
  <c r="E42"/>
  <c r="E41"/>
  <c r="E40"/>
  <c r="E39"/>
  <c r="E38"/>
  <c r="E37"/>
  <c r="E36"/>
  <c r="E35"/>
  <c r="C32"/>
  <c r="F47" s="1"/>
  <c r="C21"/>
  <c r="C20"/>
  <c r="C19"/>
  <c r="C18"/>
  <c r="C17"/>
  <c r="C16"/>
  <c r="C15"/>
  <c r="C14"/>
  <c r="C13"/>
  <c r="C12"/>
  <c r="C11"/>
  <c r="C10"/>
  <c r="C9"/>
  <c r="C11" i="4"/>
  <c r="C12"/>
  <c r="C13"/>
  <c r="C14"/>
  <c r="C15"/>
  <c r="C16"/>
  <c r="C17"/>
  <c r="C18"/>
  <c r="C19"/>
  <c r="C20"/>
  <c r="C21"/>
  <c r="C10"/>
  <c r="C11" i="6"/>
  <c r="C37" s="1"/>
  <c r="C12"/>
  <c r="C13"/>
  <c r="C14"/>
  <c r="C15"/>
  <c r="C41" s="1"/>
  <c r="C16"/>
  <c r="C17"/>
  <c r="C18"/>
  <c r="C44" s="1"/>
  <c r="C19"/>
  <c r="C45" s="1"/>
  <c r="C20"/>
  <c r="C21"/>
  <c r="C11" i="8"/>
  <c r="C12"/>
  <c r="C13"/>
  <c r="C14"/>
  <c r="C40" s="1"/>
  <c r="C15"/>
  <c r="C16"/>
  <c r="C17"/>
  <c r="C18"/>
  <c r="C19"/>
  <c r="C20"/>
  <c r="C21"/>
  <c r="C55"/>
  <c r="C56"/>
  <c r="C59"/>
  <c r="C60"/>
  <c r="C63"/>
  <c r="C64"/>
  <c r="C52"/>
  <c r="C54" i="7"/>
  <c r="C55"/>
  <c r="C56"/>
  <c r="C58"/>
  <c r="C59"/>
  <c r="C60"/>
  <c r="C62"/>
  <c r="C63"/>
  <c r="C52"/>
  <c r="E47" i="8"/>
  <c r="E46"/>
  <c r="E45"/>
  <c r="E44"/>
  <c r="E43"/>
  <c r="E42"/>
  <c r="E41"/>
  <c r="E40"/>
  <c r="E39"/>
  <c r="E38"/>
  <c r="E37"/>
  <c r="E36"/>
  <c r="E35"/>
  <c r="C10"/>
  <c r="C9"/>
  <c r="E47" i="7"/>
  <c r="E46"/>
  <c r="E45"/>
  <c r="E44"/>
  <c r="E43"/>
  <c r="E42"/>
  <c r="E41"/>
  <c r="E40"/>
  <c r="E39"/>
  <c r="E38"/>
  <c r="E37"/>
  <c r="E36"/>
  <c r="E35"/>
  <c r="C32"/>
  <c r="F47" s="1"/>
  <c r="C64"/>
  <c r="C21"/>
  <c r="C20"/>
  <c r="C19"/>
  <c r="C18"/>
  <c r="C17"/>
  <c r="C16"/>
  <c r="C15"/>
  <c r="C14"/>
  <c r="C13"/>
  <c r="C12"/>
  <c r="C11"/>
  <c r="C10"/>
  <c r="C9"/>
  <c r="C10" i="6"/>
  <c r="C36" s="1"/>
  <c r="C9"/>
  <c r="C52"/>
  <c r="C32" i="5"/>
  <c r="C53"/>
  <c r="C54"/>
  <c r="C55"/>
  <c r="C56"/>
  <c r="C57"/>
  <c r="C58"/>
  <c r="C59"/>
  <c r="C61"/>
  <c r="C63"/>
  <c r="C64"/>
  <c r="C52"/>
  <c r="E47" i="6"/>
  <c r="E46"/>
  <c r="E45"/>
  <c r="E44"/>
  <c r="E43"/>
  <c r="E42"/>
  <c r="E41"/>
  <c r="E40"/>
  <c r="E39"/>
  <c r="E38"/>
  <c r="E37"/>
  <c r="E36"/>
  <c r="E35"/>
  <c r="C32"/>
  <c r="F46" s="1"/>
  <c r="C63"/>
  <c r="C60"/>
  <c r="C59"/>
  <c r="C55"/>
  <c r="C62" i="5"/>
  <c r="E47"/>
  <c r="E46"/>
  <c r="E45"/>
  <c r="E44"/>
  <c r="E43"/>
  <c r="E42"/>
  <c r="E41"/>
  <c r="E40"/>
  <c r="E39"/>
  <c r="E38"/>
  <c r="E37"/>
  <c r="E36"/>
  <c r="E35"/>
  <c r="C21"/>
  <c r="C20"/>
  <c r="C19"/>
  <c r="C18"/>
  <c r="C17"/>
  <c r="C16"/>
  <c r="C15"/>
  <c r="C14"/>
  <c r="C13"/>
  <c r="C12"/>
  <c r="C11"/>
  <c r="C10"/>
  <c r="C9"/>
  <c r="C32" i="4"/>
  <c r="F35" s="1"/>
  <c r="C54"/>
  <c r="C55"/>
  <c r="C56"/>
  <c r="C57"/>
  <c r="C58"/>
  <c r="C59"/>
  <c r="C60"/>
  <c r="C61"/>
  <c r="C63"/>
  <c r="C64"/>
  <c r="C53"/>
  <c r="C52"/>
  <c r="C9"/>
  <c r="C55" i="2"/>
  <c r="C57"/>
  <c r="C59"/>
  <c r="C60"/>
  <c r="C61"/>
  <c r="C62"/>
  <c r="C64"/>
  <c r="C53"/>
  <c r="C52"/>
  <c r="C11"/>
  <c r="C12"/>
  <c r="C13"/>
  <c r="C14"/>
  <c r="C15"/>
  <c r="C16"/>
  <c r="C17"/>
  <c r="C18"/>
  <c r="C19"/>
  <c r="C20"/>
  <c r="C21"/>
  <c r="C10"/>
  <c r="C9"/>
  <c r="C32"/>
  <c r="F42" s="1"/>
  <c r="E36"/>
  <c r="E37"/>
  <c r="E38"/>
  <c r="E39"/>
  <c r="E40"/>
  <c r="E41"/>
  <c r="E42"/>
  <c r="E43"/>
  <c r="E44"/>
  <c r="E45"/>
  <c r="E46"/>
  <c r="E47"/>
  <c r="E35"/>
  <c r="C41" i="12" l="1"/>
  <c r="C45"/>
  <c r="C44" i="11"/>
  <c r="C39"/>
  <c r="C41" i="9"/>
  <c r="C44" i="8"/>
  <c r="C44" i="12"/>
  <c r="C38" i="11"/>
  <c r="C46"/>
  <c r="C45" i="2"/>
  <c r="C36" i="12"/>
  <c r="C43" i="2"/>
  <c r="C47" i="11"/>
  <c r="C37" i="12"/>
  <c r="C42" i="11"/>
  <c r="C40" i="7"/>
  <c r="C37" i="9"/>
  <c r="C40" i="5"/>
  <c r="C44" i="7"/>
  <c r="C45" i="9"/>
  <c r="C45" i="11"/>
  <c r="C37"/>
  <c r="C36" i="5"/>
  <c r="C43" i="9"/>
  <c r="C47"/>
  <c r="C40" i="10"/>
  <c r="C41" i="11"/>
  <c r="C44" i="5"/>
  <c r="C44" i="10"/>
  <c r="F38" i="12"/>
  <c r="C43" i="11"/>
  <c r="C40" i="12"/>
  <c r="C35" i="11"/>
  <c r="C39" i="9"/>
  <c r="F36" i="12"/>
  <c r="F42"/>
  <c r="F40"/>
  <c r="C37" i="5"/>
  <c r="C45"/>
  <c r="C36" i="8"/>
  <c r="C36" i="9"/>
  <c r="C36" i="11"/>
  <c r="C35" i="4"/>
  <c r="C38" i="2"/>
  <c r="C44"/>
  <c r="C40"/>
  <c r="C41" i="5"/>
  <c r="C45" i="8"/>
  <c r="C41"/>
  <c r="C37"/>
  <c r="C43" i="5"/>
  <c r="C36" i="7"/>
  <c r="C43" i="4"/>
  <c r="C44" i="9"/>
  <c r="C40"/>
  <c r="C45" i="10"/>
  <c r="C41"/>
  <c r="C37"/>
  <c r="C40" i="6"/>
  <c r="C40" i="11"/>
  <c r="C53"/>
  <c r="F35" i="12"/>
  <c r="C38"/>
  <c r="F39"/>
  <c r="C42"/>
  <c r="F43"/>
  <c r="C46"/>
  <c r="F47"/>
  <c r="C53"/>
  <c r="C57"/>
  <c r="C61"/>
  <c r="C35"/>
  <c r="C39"/>
  <c r="C43"/>
  <c r="F44"/>
  <c r="C47"/>
  <c r="F37"/>
  <c r="F41"/>
  <c r="F45"/>
  <c r="C54"/>
  <c r="C58"/>
  <c r="C62"/>
  <c r="F47" i="11"/>
  <c r="F44"/>
  <c r="F37"/>
  <c r="F41"/>
  <c r="F45"/>
  <c r="C54"/>
  <c r="C58"/>
  <c r="C62"/>
  <c r="F35"/>
  <c r="F39"/>
  <c r="F43"/>
  <c r="F36"/>
  <c r="F40"/>
  <c r="F38"/>
  <c r="F42"/>
  <c r="C57" i="9"/>
  <c r="C35"/>
  <c r="D42" s="1"/>
  <c r="F46" i="10"/>
  <c r="F36"/>
  <c r="F38"/>
  <c r="F40"/>
  <c r="F42"/>
  <c r="F36" i="9"/>
  <c r="F40"/>
  <c r="F46"/>
  <c r="F38"/>
  <c r="F42"/>
  <c r="F44"/>
  <c r="F37"/>
  <c r="F41"/>
  <c r="F45"/>
  <c r="F45" i="8"/>
  <c r="F44"/>
  <c r="F36"/>
  <c r="F46"/>
  <c r="F38"/>
  <c r="F40"/>
  <c r="F42"/>
  <c r="F40" i="7"/>
  <c r="F42"/>
  <c r="F36"/>
  <c r="F38"/>
  <c r="F45"/>
  <c r="F41"/>
  <c r="F37"/>
  <c r="F44"/>
  <c r="F46"/>
  <c r="F35" i="10"/>
  <c r="C38"/>
  <c r="F39"/>
  <c r="C42"/>
  <c r="F43"/>
  <c r="C46"/>
  <c r="F47"/>
  <c r="C53"/>
  <c r="C57"/>
  <c r="C61"/>
  <c r="C35"/>
  <c r="C39"/>
  <c r="C43"/>
  <c r="F44"/>
  <c r="C47"/>
  <c r="F37"/>
  <c r="F41"/>
  <c r="F45"/>
  <c r="C54"/>
  <c r="C58"/>
  <c r="C62"/>
  <c r="D46" i="9"/>
  <c r="G46" s="1"/>
  <c r="D63" s="1"/>
  <c r="F20" i="3" s="1"/>
  <c r="F35" i="9"/>
  <c r="C38"/>
  <c r="F39"/>
  <c r="C42"/>
  <c r="F43"/>
  <c r="C46"/>
  <c r="F35" i="8"/>
  <c r="C38"/>
  <c r="F39"/>
  <c r="C42"/>
  <c r="F43"/>
  <c r="C46"/>
  <c r="F47"/>
  <c r="C53"/>
  <c r="C57"/>
  <c r="C61"/>
  <c r="C35"/>
  <c r="C39"/>
  <c r="C43"/>
  <c r="C47"/>
  <c r="F37"/>
  <c r="F41"/>
  <c r="C54"/>
  <c r="C58"/>
  <c r="C62"/>
  <c r="C37" i="7"/>
  <c r="C41"/>
  <c r="C45"/>
  <c r="F35"/>
  <c r="C38"/>
  <c r="F39"/>
  <c r="C42"/>
  <c r="F43"/>
  <c r="C46"/>
  <c r="C53"/>
  <c r="C57"/>
  <c r="C61"/>
  <c r="C35"/>
  <c r="C39"/>
  <c r="C43"/>
  <c r="C47"/>
  <c r="C60" i="5"/>
  <c r="C47"/>
  <c r="C39"/>
  <c r="F46"/>
  <c r="F41"/>
  <c r="F37"/>
  <c r="F45"/>
  <c r="C35"/>
  <c r="F35" i="6"/>
  <c r="C38"/>
  <c r="F39"/>
  <c r="C42"/>
  <c r="F43"/>
  <c r="C46"/>
  <c r="F47"/>
  <c r="C53"/>
  <c r="C57"/>
  <c r="C61"/>
  <c r="C35"/>
  <c r="F36"/>
  <c r="C39"/>
  <c r="F40"/>
  <c r="C43"/>
  <c r="F44"/>
  <c r="C47"/>
  <c r="F37"/>
  <c r="F41"/>
  <c r="F45"/>
  <c r="C54"/>
  <c r="C58"/>
  <c r="C62"/>
  <c r="F38"/>
  <c r="F42"/>
  <c r="F35" i="5"/>
  <c r="C38"/>
  <c r="F39"/>
  <c r="C42"/>
  <c r="F43"/>
  <c r="C46"/>
  <c r="F47"/>
  <c r="F36"/>
  <c r="F40"/>
  <c r="F44"/>
  <c r="F38"/>
  <c r="F42"/>
  <c r="C39" i="4"/>
  <c r="C47"/>
  <c r="D41" s="1"/>
  <c r="F47"/>
  <c r="F46"/>
  <c r="F44"/>
  <c r="F37"/>
  <c r="F41"/>
  <c r="F42"/>
  <c r="F45"/>
  <c r="F38"/>
  <c r="F36"/>
  <c r="F40"/>
  <c r="F38" i="2"/>
  <c r="F45"/>
  <c r="F37"/>
  <c r="F35"/>
  <c r="F44"/>
  <c r="F40"/>
  <c r="F36"/>
  <c r="C39"/>
  <c r="F41"/>
  <c r="F47"/>
  <c r="F43"/>
  <c r="F39"/>
  <c r="F46"/>
  <c r="C44" i="4"/>
  <c r="C40"/>
  <c r="C46" i="2"/>
  <c r="C45" i="4"/>
  <c r="C41"/>
  <c r="C42" i="2"/>
  <c r="C41"/>
  <c r="C37"/>
  <c r="C63"/>
  <c r="C62" i="4"/>
  <c r="C56" i="2"/>
  <c r="C47"/>
  <c r="C58"/>
  <c r="C54"/>
  <c r="C37" i="4"/>
  <c r="C36"/>
  <c r="D42"/>
  <c r="C38"/>
  <c r="F39"/>
  <c r="C42"/>
  <c r="F43"/>
  <c r="C46"/>
  <c r="C36" i="2"/>
  <c r="C35"/>
  <c r="D37" i="11" l="1"/>
  <c r="D36" i="4"/>
  <c r="G36" s="1"/>
  <c r="D53" s="1"/>
  <c r="D32" i="3" s="1"/>
  <c r="D45" i="11"/>
  <c r="G45" s="1"/>
  <c r="D62" s="1"/>
  <c r="J19" i="3" s="1"/>
  <c r="D44" i="11"/>
  <c r="G44" s="1"/>
  <c r="D61" s="1"/>
  <c r="J18" i="3" s="1"/>
  <c r="D46" i="11"/>
  <c r="G46" s="1"/>
  <c r="D63" s="1"/>
  <c r="J20" i="3" s="1"/>
  <c r="D36" i="5"/>
  <c r="G36" s="1"/>
  <c r="D53" s="1"/>
  <c r="C10" i="3" s="1"/>
  <c r="D38" i="5"/>
  <c r="G38" s="1"/>
  <c r="D55" s="1"/>
  <c r="C12" i="3" s="1"/>
  <c r="D37" i="5"/>
  <c r="G37" s="1"/>
  <c r="D54" s="1"/>
  <c r="C11" i="3" s="1"/>
  <c r="D40" i="9"/>
  <c r="G40" s="1"/>
  <c r="D57" s="1"/>
  <c r="F14" i="3" s="1"/>
  <c r="D35" i="9"/>
  <c r="D45"/>
  <c r="G45" s="1"/>
  <c r="D62" s="1"/>
  <c r="F19" i="3" s="1"/>
  <c r="D43" i="9"/>
  <c r="G43" s="1"/>
  <c r="D60" s="1"/>
  <c r="F17" i="3" s="1"/>
  <c r="D38" i="9"/>
  <c r="G38" s="1"/>
  <c r="D55" s="1"/>
  <c r="F12" i="3" s="1"/>
  <c r="D37" i="9"/>
  <c r="G37" s="1"/>
  <c r="D54" s="1"/>
  <c r="F11" i="3" s="1"/>
  <c r="D37" i="2"/>
  <c r="G37" s="1"/>
  <c r="D54" s="1"/>
  <c r="D11" i="3" s="1"/>
  <c r="D42" i="5"/>
  <c r="G42" s="1"/>
  <c r="D59" s="1"/>
  <c r="C16" i="3" s="1"/>
  <c r="D40" i="11"/>
  <c r="G40" s="1"/>
  <c r="D57" s="1"/>
  <c r="J14" i="3" s="1"/>
  <c r="D47" i="11"/>
  <c r="G47" s="1"/>
  <c r="D64" s="1"/>
  <c r="J21" i="3" s="1"/>
  <c r="D39" i="11"/>
  <c r="G39" s="1"/>
  <c r="D56" s="1"/>
  <c r="J13" i="3" s="1"/>
  <c r="D38" i="11"/>
  <c r="G38" s="1"/>
  <c r="D55" s="1"/>
  <c r="J12" i="3" s="1"/>
  <c r="D41" i="11"/>
  <c r="G41" s="1"/>
  <c r="D58" s="1"/>
  <c r="J15" i="3" s="1"/>
  <c r="G37" i="11"/>
  <c r="D54" s="1"/>
  <c r="J11" i="3" s="1"/>
  <c r="D36" i="11"/>
  <c r="G36" s="1"/>
  <c r="D53" s="1"/>
  <c r="J10" i="3" s="1"/>
  <c r="D43" i="11"/>
  <c r="G43" s="1"/>
  <c r="D60" s="1"/>
  <c r="J17" i="3" s="1"/>
  <c r="D35" i="11"/>
  <c r="G35" s="1"/>
  <c r="D52" s="1"/>
  <c r="J9" i="3" s="1"/>
  <c r="D42" i="11"/>
  <c r="G42" s="1"/>
  <c r="D59" s="1"/>
  <c r="J16" i="3" s="1"/>
  <c r="G42" i="4"/>
  <c r="D59" s="1"/>
  <c r="D38" i="3" s="1"/>
  <c r="D47" i="5"/>
  <c r="G47" s="1"/>
  <c r="D64" s="1"/>
  <c r="C21" i="3" s="1"/>
  <c r="D41" i="5"/>
  <c r="G41" s="1"/>
  <c r="D58" s="1"/>
  <c r="C15" i="3" s="1"/>
  <c r="D38" i="4"/>
  <c r="G38" s="1"/>
  <c r="D55" s="1"/>
  <c r="D34" i="3" s="1"/>
  <c r="D35" i="4"/>
  <c r="G35" s="1"/>
  <c r="D52" s="1"/>
  <c r="D31" i="3" s="1"/>
  <c r="D44" i="12"/>
  <c r="G44" s="1"/>
  <c r="D61" s="1"/>
  <c r="J40" i="3" s="1"/>
  <c r="D40" i="12"/>
  <c r="G40" s="1"/>
  <c r="D57" s="1"/>
  <c r="J36" i="3" s="1"/>
  <c r="D36" i="12"/>
  <c r="G36" s="1"/>
  <c r="D53" s="1"/>
  <c r="J32" i="3" s="1"/>
  <c r="D47" i="12"/>
  <c r="G47" s="1"/>
  <c r="D64" s="1"/>
  <c r="J43" i="3" s="1"/>
  <c r="D43" i="12"/>
  <c r="G43" s="1"/>
  <c r="D60" s="1"/>
  <c r="J39" i="3" s="1"/>
  <c r="D39" i="12"/>
  <c r="G39" s="1"/>
  <c r="D56" s="1"/>
  <c r="J35" i="3" s="1"/>
  <c r="D35" i="12"/>
  <c r="G35" s="1"/>
  <c r="D52" s="1"/>
  <c r="J31" i="3" s="1"/>
  <c r="D46" i="12"/>
  <c r="G46" s="1"/>
  <c r="D63" s="1"/>
  <c r="J42" i="3" s="1"/>
  <c r="D42" i="12"/>
  <c r="G42" s="1"/>
  <c r="D59" s="1"/>
  <c r="J38" i="3" s="1"/>
  <c r="D38" i="12"/>
  <c r="G38" s="1"/>
  <c r="D55" s="1"/>
  <c r="J34" i="3" s="1"/>
  <c r="D45" i="12"/>
  <c r="G45" s="1"/>
  <c r="D62" s="1"/>
  <c r="J41" i="3" s="1"/>
  <c r="D41" i="12"/>
  <c r="G41" s="1"/>
  <c r="D58" s="1"/>
  <c r="J37" i="3" s="1"/>
  <c r="D37" i="12"/>
  <c r="G37" s="1"/>
  <c r="D54" s="1"/>
  <c r="J33" i="3" s="1"/>
  <c r="D39" i="9"/>
  <c r="G39" s="1"/>
  <c r="D56" s="1"/>
  <c r="F13" i="3" s="1"/>
  <c r="D44" i="9"/>
  <c r="G44" s="1"/>
  <c r="D61" s="1"/>
  <c r="F18" i="3" s="1"/>
  <c r="D47" i="9"/>
  <c r="G47" s="1"/>
  <c r="D64" s="1"/>
  <c r="F21" i="3" s="1"/>
  <c r="D36" i="9"/>
  <c r="G36" s="1"/>
  <c r="D53" s="1"/>
  <c r="F10" i="3" s="1"/>
  <c r="D41" i="9"/>
  <c r="G41" s="1"/>
  <c r="D58" s="1"/>
  <c r="F15" i="3" s="1"/>
  <c r="G42" i="9"/>
  <c r="D59" s="1"/>
  <c r="F16" i="3" s="1"/>
  <c r="D44" i="10"/>
  <c r="G44" s="1"/>
  <c r="D61" s="1"/>
  <c r="F40" i="3" s="1"/>
  <c r="D40" i="10"/>
  <c r="G40" s="1"/>
  <c r="D57" s="1"/>
  <c r="F36" i="3" s="1"/>
  <c r="D36" i="10"/>
  <c r="G36" s="1"/>
  <c r="D53" s="1"/>
  <c r="F32" i="3" s="1"/>
  <c r="D47" i="10"/>
  <c r="G47" s="1"/>
  <c r="D64" s="1"/>
  <c r="F43" i="3" s="1"/>
  <c r="D43" i="10"/>
  <c r="G43" s="1"/>
  <c r="D60" s="1"/>
  <c r="F39" i="3" s="1"/>
  <c r="D39" i="10"/>
  <c r="G39" s="1"/>
  <c r="D56" s="1"/>
  <c r="F35" i="3" s="1"/>
  <c r="D35" i="10"/>
  <c r="G35" s="1"/>
  <c r="D52" s="1"/>
  <c r="F31" i="3" s="1"/>
  <c r="D46" i="10"/>
  <c r="G46" s="1"/>
  <c r="D63" s="1"/>
  <c r="D42"/>
  <c r="G42" s="1"/>
  <c r="D59" s="1"/>
  <c r="F38" i="3" s="1"/>
  <c r="D38" i="10"/>
  <c r="G38" s="1"/>
  <c r="D55" s="1"/>
  <c r="F34" i="3" s="1"/>
  <c r="D45" i="10"/>
  <c r="G45" s="1"/>
  <c r="D62" s="1"/>
  <c r="F41" i="3" s="1"/>
  <c r="D41" i="10"/>
  <c r="G41" s="1"/>
  <c r="D58" s="1"/>
  <c r="F37" i="3" s="1"/>
  <c r="D37" i="10"/>
  <c r="G37" s="1"/>
  <c r="D54" s="1"/>
  <c r="F33" i="3" s="1"/>
  <c r="G35" i="9"/>
  <c r="D52" s="1"/>
  <c r="F9" i="3" s="1"/>
  <c r="D37" i="4"/>
  <c r="G37" s="1"/>
  <c r="D54" s="1"/>
  <c r="D33" i="3" s="1"/>
  <c r="D47" i="4"/>
  <c r="G47" s="1"/>
  <c r="D64" s="1"/>
  <c r="D43" i="3" s="1"/>
  <c r="D43" i="4"/>
  <c r="G43" s="1"/>
  <c r="D60" s="1"/>
  <c r="D39" i="3" s="1"/>
  <c r="D44" i="8"/>
  <c r="G44" s="1"/>
  <c r="D61" s="1"/>
  <c r="E40" i="3" s="1"/>
  <c r="D40" i="8"/>
  <c r="G40" s="1"/>
  <c r="D57" s="1"/>
  <c r="E36" i="3" s="1"/>
  <c r="D36" i="8"/>
  <c r="G36" s="1"/>
  <c r="D53" s="1"/>
  <c r="E32" i="3" s="1"/>
  <c r="D47" i="8"/>
  <c r="G47" s="1"/>
  <c r="D64" s="1"/>
  <c r="E43" i="3" s="1"/>
  <c r="D43" i="8"/>
  <c r="G43" s="1"/>
  <c r="D60" s="1"/>
  <c r="E39" i="3" s="1"/>
  <c r="D39" i="8"/>
  <c r="G39" s="1"/>
  <c r="D56" s="1"/>
  <c r="E35" i="3" s="1"/>
  <c r="D35" i="8"/>
  <c r="G35" s="1"/>
  <c r="D52" s="1"/>
  <c r="E31" i="3" s="1"/>
  <c r="D46" i="8"/>
  <c r="G46" s="1"/>
  <c r="D63" s="1"/>
  <c r="E42" i="3" s="1"/>
  <c r="D42" i="8"/>
  <c r="G42" s="1"/>
  <c r="D59" s="1"/>
  <c r="E38" i="3" s="1"/>
  <c r="D38" i="8"/>
  <c r="G38" s="1"/>
  <c r="D55" s="1"/>
  <c r="E34" i="3" s="1"/>
  <c r="D45" i="8"/>
  <c r="G45" s="1"/>
  <c r="D62" s="1"/>
  <c r="E41" i="3" s="1"/>
  <c r="D41" i="8"/>
  <c r="G41" s="1"/>
  <c r="D58" s="1"/>
  <c r="E37" i="3" s="1"/>
  <c r="D37" i="8"/>
  <c r="G37" s="1"/>
  <c r="D54" s="1"/>
  <c r="E33" i="3" s="1"/>
  <c r="D47" i="7"/>
  <c r="G47" s="1"/>
  <c r="D64" s="1"/>
  <c r="E21" i="3" s="1"/>
  <c r="D43" i="7"/>
  <c r="G43" s="1"/>
  <c r="D60" s="1"/>
  <c r="E17" i="3" s="1"/>
  <c r="D39" i="7"/>
  <c r="G39" s="1"/>
  <c r="D56" s="1"/>
  <c r="E13" i="3" s="1"/>
  <c r="D35" i="7"/>
  <c r="G35" s="1"/>
  <c r="D52" s="1"/>
  <c r="E9" i="3" s="1"/>
  <c r="D46" i="7"/>
  <c r="G46" s="1"/>
  <c r="D63" s="1"/>
  <c r="E20" i="3" s="1"/>
  <c r="D42" i="7"/>
  <c r="G42" s="1"/>
  <c r="D59" s="1"/>
  <c r="E16" i="3" s="1"/>
  <c r="D38" i="7"/>
  <c r="G38" s="1"/>
  <c r="D55" s="1"/>
  <c r="E12" i="3" s="1"/>
  <c r="D45" i="7"/>
  <c r="G45" s="1"/>
  <c r="D62" s="1"/>
  <c r="E19" i="3" s="1"/>
  <c r="D41" i="7"/>
  <c r="G41" s="1"/>
  <c r="D58" s="1"/>
  <c r="E15" i="3" s="1"/>
  <c r="D37" i="7"/>
  <c r="G37" s="1"/>
  <c r="D54" s="1"/>
  <c r="E11" i="3" s="1"/>
  <c r="D44" i="7"/>
  <c r="G44" s="1"/>
  <c r="D61" s="1"/>
  <c r="E18" i="3" s="1"/>
  <c r="D40" i="7"/>
  <c r="G40" s="1"/>
  <c r="D57" s="1"/>
  <c r="E14" i="3" s="1"/>
  <c r="D36" i="7"/>
  <c r="G36" s="1"/>
  <c r="D53" s="1"/>
  <c r="D44" i="5"/>
  <c r="G44" s="1"/>
  <c r="D61" s="1"/>
  <c r="C18" i="3" s="1"/>
  <c r="D45" i="5"/>
  <c r="G45" s="1"/>
  <c r="D62" s="1"/>
  <c r="C19" i="3" s="1"/>
  <c r="D46" i="5"/>
  <c r="G46" s="1"/>
  <c r="D63" s="1"/>
  <c r="C20" i="3" s="1"/>
  <c r="D40" i="5"/>
  <c r="G40" s="1"/>
  <c r="D57" s="1"/>
  <c r="C14" i="3" s="1"/>
  <c r="D39" i="5"/>
  <c r="G39" s="1"/>
  <c r="D56" s="1"/>
  <c r="C13" i="3" s="1"/>
  <c r="D35" i="5"/>
  <c r="G35" s="1"/>
  <c r="D52" s="1"/>
  <c r="C9" i="3" s="1"/>
  <c r="D43" i="5"/>
  <c r="G43" s="1"/>
  <c r="D60" s="1"/>
  <c r="C17" i="3" s="1"/>
  <c r="D44" i="6"/>
  <c r="G44" s="1"/>
  <c r="D61" s="1"/>
  <c r="C40" i="3" s="1"/>
  <c r="D40" i="6"/>
  <c r="G40" s="1"/>
  <c r="D57" s="1"/>
  <c r="C36" i="3" s="1"/>
  <c r="D36" i="6"/>
  <c r="G36" s="1"/>
  <c r="D53" s="1"/>
  <c r="C32" i="3" s="1"/>
  <c r="D47" i="6"/>
  <c r="G47" s="1"/>
  <c r="D64" s="1"/>
  <c r="C43" i="3" s="1"/>
  <c r="D43" i="6"/>
  <c r="G43" s="1"/>
  <c r="D60" s="1"/>
  <c r="C39" i="3" s="1"/>
  <c r="D39" i="6"/>
  <c r="G39" s="1"/>
  <c r="D56" s="1"/>
  <c r="C35" i="3" s="1"/>
  <c r="D35" i="6"/>
  <c r="G35" s="1"/>
  <c r="D46"/>
  <c r="G46" s="1"/>
  <c r="D63" s="1"/>
  <c r="C42" i="3" s="1"/>
  <c r="D42" i="6"/>
  <c r="G42" s="1"/>
  <c r="D59" s="1"/>
  <c r="C38" i="3" s="1"/>
  <c r="D38" i="6"/>
  <c r="G38" s="1"/>
  <c r="D55" s="1"/>
  <c r="C34" i="3" s="1"/>
  <c r="D45" i="6"/>
  <c r="G45" s="1"/>
  <c r="D62" s="1"/>
  <c r="C41" i="3" s="1"/>
  <c r="D41" i="6"/>
  <c r="G41" s="1"/>
  <c r="D58" s="1"/>
  <c r="C37" i="3" s="1"/>
  <c r="D37" i="6"/>
  <c r="G37" s="1"/>
  <c r="D54" s="1"/>
  <c r="C33" i="3" s="1"/>
  <c r="G41" i="4"/>
  <c r="D58" s="1"/>
  <c r="D37" i="3" s="1"/>
  <c r="D46" i="2"/>
  <c r="G46" s="1"/>
  <c r="D63" s="1"/>
  <c r="D20" i="3" s="1"/>
  <c r="D47" i="2"/>
  <c r="G47" s="1"/>
  <c r="D64" s="1"/>
  <c r="D21" i="3" s="1"/>
  <c r="D35" i="2"/>
  <c r="G35" s="1"/>
  <c r="D52" s="1"/>
  <c r="D9" i="3" s="1"/>
  <c r="D39" i="2"/>
  <c r="G39" s="1"/>
  <c r="D56" s="1"/>
  <c r="D13" i="3" s="1"/>
  <c r="D40" i="4"/>
  <c r="G40" s="1"/>
  <c r="D57" s="1"/>
  <c r="D36" i="3" s="1"/>
  <c r="D45" i="4"/>
  <c r="G45" s="1"/>
  <c r="D62" s="1"/>
  <c r="D41" i="3" s="1"/>
  <c r="D46" i="4"/>
  <c r="G46" s="1"/>
  <c r="D63" s="1"/>
  <c r="D42" i="3" s="1"/>
  <c r="D44" i="4"/>
  <c r="G44" s="1"/>
  <c r="D61" s="1"/>
  <c r="D40" i="3" s="1"/>
  <c r="D39" i="4"/>
  <c r="G39" s="1"/>
  <c r="D56" s="1"/>
  <c r="D35" i="3" s="1"/>
  <c r="D43" i="2"/>
  <c r="G43" s="1"/>
  <c r="D60" s="1"/>
  <c r="D17" i="3" s="1"/>
  <c r="D42" i="2"/>
  <c r="G42" s="1"/>
  <c r="D59" s="1"/>
  <c r="D16" i="3" s="1"/>
  <c r="D45" i="2"/>
  <c r="G45" s="1"/>
  <c r="D62" s="1"/>
  <c r="D19" i="3" s="1"/>
  <c r="D38" i="2"/>
  <c r="G38" s="1"/>
  <c r="D55" s="1"/>
  <c r="D12" i="3" s="1"/>
  <c r="D41" i="2"/>
  <c r="G41" s="1"/>
  <c r="D58" s="1"/>
  <c r="D15" i="3" s="1"/>
  <c r="D40" i="2"/>
  <c r="G40" s="1"/>
  <c r="D57" s="1"/>
  <c r="D14" i="3" s="1"/>
  <c r="D36" i="2"/>
  <c r="G36" s="1"/>
  <c r="D53" s="1"/>
  <c r="D10" i="3" s="1"/>
  <c r="D44" i="2"/>
  <c r="G44" s="1"/>
  <c r="D61" s="1"/>
  <c r="D18" i="3" s="1"/>
  <c r="E10" l="1"/>
  <c r="F42"/>
  <c r="K42" s="1"/>
  <c r="K21"/>
  <c r="K18"/>
  <c r="K14"/>
  <c r="K19"/>
  <c r="K13"/>
  <c r="K15"/>
  <c r="K9"/>
  <c r="K12"/>
  <c r="K11"/>
  <c r="K20"/>
  <c r="D52" i="6"/>
  <c r="C31" i="3" s="1"/>
  <c r="K17"/>
  <c r="K16"/>
  <c r="K38"/>
  <c r="K39"/>
  <c r="K37"/>
  <c r="K43"/>
  <c r="K32"/>
  <c r="K41"/>
  <c r="K34"/>
  <c r="K35"/>
  <c r="K36"/>
  <c r="K33"/>
  <c r="K40"/>
  <c r="K31" l="1"/>
  <c r="K10"/>
</calcChain>
</file>

<file path=xl/sharedStrings.xml><?xml version="1.0" encoding="utf-8"?>
<sst xmlns="http://schemas.openxmlformats.org/spreadsheetml/2006/main" count="300" uniqueCount="107">
  <si>
    <t>ENCUESTA DE SUPERFICIE Y PRODUCCIÓN AGROPECUARIA CONTINUA (ESPAC)2002- 2014.</t>
  </si>
  <si>
    <t>Año</t>
  </si>
  <si>
    <t>Resto País</t>
  </si>
  <si>
    <t>Nacional</t>
  </si>
  <si>
    <t>( HECTÁREAS)</t>
  </si>
  <si>
    <t>Fuente: Encuesta de Superficie y Producción Agropecuaria Continua - ESPAC (2002 - 2014)</t>
  </si>
  <si>
    <t>INTERPOLACIÓN ESTRUCTURAL DE LAS SERIES DE SUPERFICIE PLANTADA Y COSECHADA 2002-2014</t>
  </si>
  <si>
    <t>Nacional sin empalme</t>
  </si>
  <si>
    <t>Fórmula de interpolación estructural:</t>
  </si>
  <si>
    <t>ENCUESTA DE SUPERFICIE Y PRODUCCIÓN AGROPECUARIA CONTINUA (ESPAC)</t>
  </si>
  <si>
    <t>Resto País sin empalme</t>
  </si>
  <si>
    <t>Resto País plantada sin empalme</t>
  </si>
  <si>
    <t>Resto País plantada empalmada</t>
  </si>
  <si>
    <t>EMPALME SUPERFICIE PLANTADA RESTO PAÍS</t>
  </si>
  <si>
    <t>Resto País cosechada sin empalme</t>
  </si>
  <si>
    <t>Resto País cosechada empalmada</t>
  </si>
  <si>
    <t>EMPALME SUPERFICIE COSECHADA RESTO PAÍS</t>
  </si>
  <si>
    <t>SERIE EMPALMADA SUPERFICIE PLANTADA</t>
  </si>
  <si>
    <t>Nacional Empalmada</t>
  </si>
  <si>
    <t>Provincia</t>
  </si>
  <si>
    <t>Sesgo Superficie Plantada</t>
  </si>
  <si>
    <t>Sesgo Superficie Cosechada</t>
  </si>
  <si>
    <t>EMPALME POR INTERPOLACIÓN ESTRUCTURAL DE LAS SERIES DE SUPERFICIE PLANTADA Y COSECHADA 2002-2014</t>
  </si>
  <si>
    <t>Bolívar</t>
  </si>
  <si>
    <t>Bolívar sin empalme</t>
  </si>
  <si>
    <t>Cañar</t>
  </si>
  <si>
    <t>Carchi</t>
  </si>
  <si>
    <t>Chimborazo</t>
  </si>
  <si>
    <t>Cotopaxi</t>
  </si>
  <si>
    <t>Pichincha</t>
  </si>
  <si>
    <t>Tungurahua</t>
  </si>
  <si>
    <t>CULTIVO DE PAPA</t>
  </si>
  <si>
    <t>Bolívar plantada sin empalme</t>
  </si>
  <si>
    <t>Bolívar plantada empalmada</t>
  </si>
  <si>
    <t>Bolívar cosechada sin empalme</t>
  </si>
  <si>
    <t>Bolívar cosechada empalmada</t>
  </si>
  <si>
    <t>Cañar sin empalme</t>
  </si>
  <si>
    <t>EMPALME SUPERFICIE PLANTADA BOLÍVAR</t>
  </si>
  <si>
    <t>SUPERFICIE COSECHADA BOLÍVAR</t>
  </si>
  <si>
    <t>EMPALME SUPERFICIE PLANTADA CAÑAR</t>
  </si>
  <si>
    <t>EMPALME SUPERFICIE COSECHADA CAÑAR</t>
  </si>
  <si>
    <t>Cañar cosechada empalmada</t>
  </si>
  <si>
    <t>Cañar cosechada sin empalme</t>
  </si>
  <si>
    <t>Cañar plantada empalmada</t>
  </si>
  <si>
    <t>Carchi sin empalme</t>
  </si>
  <si>
    <t>Carchi plantada sin empalme</t>
  </si>
  <si>
    <t>Carchi plantada empalmada</t>
  </si>
  <si>
    <t>Carchi cosechada sin empalme</t>
  </si>
  <si>
    <t>Carchi cosechada empalmada</t>
  </si>
  <si>
    <t>EMPALME SUPERFICIE PLANTADA CARCHI</t>
  </si>
  <si>
    <t>EMPALME SUPERFICIE COSECHADA CARCHI</t>
  </si>
  <si>
    <t>EMPALME SUPERFICIE PLANTADA CHIMBORAZO</t>
  </si>
  <si>
    <t>EMPALME SUPERFICIE COSECHADA CHIMBORAZO</t>
  </si>
  <si>
    <t>Chimborazo sin empalme</t>
  </si>
  <si>
    <t>Chimborazo plantada sin empalme</t>
  </si>
  <si>
    <t>Chimborazo plantada empalmada</t>
  </si>
  <si>
    <t>Chimborazo cosechada sin empalme</t>
  </si>
  <si>
    <t>Chimborazo cosechada empalmada</t>
  </si>
  <si>
    <t>EMPALME SUPERFICIE PLANTADA COTOPAXI</t>
  </si>
  <si>
    <t>Cotopaxi sin empalme</t>
  </si>
  <si>
    <t>Cotopaxi plantada sin empalme</t>
  </si>
  <si>
    <t>Cotopaxi plantada empalmada</t>
  </si>
  <si>
    <t>Cotopaxi cosechada sin empalme</t>
  </si>
  <si>
    <t>Cotopaxi cosechada empalmada</t>
  </si>
  <si>
    <t>EMPALME SUPERFICIE COSECHADA COTOPAXI</t>
  </si>
  <si>
    <t>EMPALME SUPERFICIE PLANTADA PICHINCHA</t>
  </si>
  <si>
    <t>EMPALME SUPERFICIE COSECHADA PICHINCHA</t>
  </si>
  <si>
    <t>Pichincha sin empalme</t>
  </si>
  <si>
    <t>Pichincha plantada sin empalme</t>
  </si>
  <si>
    <t>Pichincha plantada empalmada</t>
  </si>
  <si>
    <t>Pichincha cosechada sin empalme</t>
  </si>
  <si>
    <t>Pichincha cosechada empalmada</t>
  </si>
  <si>
    <t>Tungurahua sin empalme</t>
  </si>
  <si>
    <t>Tungurahua cosechada sin empalme</t>
  </si>
  <si>
    <t>Tungurahua cosechada empalmada</t>
  </si>
  <si>
    <t>Tungurahua plantada sin empalme</t>
  </si>
  <si>
    <t>Tungurahua plantada empalmada</t>
  </si>
  <si>
    <t>EMPALME SUPERFICIE PLANTADA TUNGURAHUA</t>
  </si>
  <si>
    <t>EMPALME SUPERFICIE COSECHADA TUNGURAHUA</t>
  </si>
  <si>
    <t>Serie sin empalmar superficie plantada</t>
  </si>
  <si>
    <t>x</t>
  </si>
  <si>
    <t>Serie sin empalmar superficie cosechada</t>
  </si>
  <si>
    <t>Sesgo de las series de superficie plantada y cosechada</t>
  </si>
  <si>
    <t>Serie Resto país superficie plantada</t>
  </si>
  <si>
    <t>Serie Resto país superficie cosechada</t>
  </si>
  <si>
    <t>Serie empalmada superficie plantada</t>
  </si>
  <si>
    <t>Serie empalmada superficie cosechada</t>
  </si>
  <si>
    <t>Serie Bolívar superficie plantada</t>
  </si>
  <si>
    <t>Serie Bolívar superficie cosechada</t>
  </si>
  <si>
    <t>SESGO DE LAS SERIES DE SUPERFICIE PLANTADA Y COSECHADA</t>
  </si>
  <si>
    <t>SERIE EMPALMADA SUPERFICIE COSECHADA</t>
  </si>
  <si>
    <t>Serie Cañar superficie plantada</t>
  </si>
  <si>
    <t>Serie Cañar superficie cosechada</t>
  </si>
  <si>
    <t>Serie Carchi superficie plantada</t>
  </si>
  <si>
    <t>Serie Carchi superficie cosechada</t>
  </si>
  <si>
    <t>Serie Chimborazo superficie plantada</t>
  </si>
  <si>
    <t>Serie Chimborazo superficie cosechada</t>
  </si>
  <si>
    <t>Serie Cotopaxi superficie plantada</t>
  </si>
  <si>
    <t>Serie Cotopaxi superficie cosechada</t>
  </si>
  <si>
    <t>Serie Pichincha superficie plantada</t>
  </si>
  <si>
    <t>Serie Pichincha superficie cosechada</t>
  </si>
  <si>
    <t>Serie Tungurahua superficie plantada</t>
  </si>
  <si>
    <t>Serie Tungurahua superficie cosechada</t>
  </si>
  <si>
    <t>Índice de contenidos</t>
  </si>
  <si>
    <t>SERIE SIN EMPALMAR SUPERFICIE PLANTADA</t>
  </si>
  <si>
    <t>SERIE SIN EMPALMAR SUPERFICIE COSECHADA</t>
  </si>
  <si>
    <t>Cañar plantada sin empalme</t>
  </si>
</sst>
</file>

<file path=xl/styles.xml><?xml version="1.0" encoding="utf-8"?>
<styleSheet xmlns="http://schemas.openxmlformats.org/spreadsheetml/2006/main">
  <numFmts count="1">
    <numFmt numFmtId="164" formatCode="_-* #,##0.00\ _€_-;\-* #,##0.00\ _€_-;_-* &quot;-&quot;??\ _€_-;_-@_-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9"/>
      <name val="Arial"/>
      <family val="2"/>
    </font>
    <font>
      <sz val="11"/>
      <name val="Arial"/>
      <family val="2"/>
    </font>
    <font>
      <sz val="8"/>
      <name val="Arial"/>
      <family val="2"/>
    </font>
    <font>
      <sz val="10"/>
      <name val="Arial"/>
      <family val="2"/>
    </font>
    <font>
      <u/>
      <sz val="11"/>
      <color rgb="FF0000FF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2" borderId="0" xfId="0" applyFont="1" applyFill="1" applyAlignment="1">
      <alignment horizontal="center"/>
    </xf>
    <xf numFmtId="0" fontId="2" fillId="3" borderId="0" xfId="0" applyFont="1" applyFill="1" applyBorder="1" applyAlignment="1">
      <alignment horizontal="left"/>
    </xf>
    <xf numFmtId="0" fontId="5" fillId="0" borderId="0" xfId="0" applyFont="1"/>
    <xf numFmtId="1" fontId="4" fillId="0" borderId="0" xfId="2" applyNumberFormat="1" applyFont="1" applyFill="1" applyBorder="1" applyAlignment="1">
      <alignment horizontal="right"/>
    </xf>
    <xf numFmtId="0" fontId="2" fillId="3" borderId="0" xfId="0" applyFont="1" applyFill="1" applyBorder="1" applyAlignment="1">
      <alignment horizontal="right"/>
    </xf>
    <xf numFmtId="1" fontId="4" fillId="0" borderId="0" xfId="2" applyNumberFormat="1" applyFont="1" applyFill="1" applyBorder="1" applyAlignment="1">
      <alignment horizontal="left"/>
    </xf>
    <xf numFmtId="1" fontId="4" fillId="4" borderId="0" xfId="2" applyNumberFormat="1" applyFont="1" applyFill="1" applyBorder="1" applyAlignment="1">
      <alignment horizontal="left"/>
    </xf>
    <xf numFmtId="3" fontId="4" fillId="4" borderId="0" xfId="0" applyNumberFormat="1" applyFont="1" applyFill="1" applyBorder="1" applyAlignment="1">
      <alignment horizontal="right"/>
    </xf>
    <xf numFmtId="3" fontId="4" fillId="0" borderId="0" xfId="0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4" fontId="4" fillId="0" borderId="0" xfId="1" applyFont="1" applyFill="1" applyBorder="1" applyAlignment="1">
      <alignment horizontal="right"/>
    </xf>
    <xf numFmtId="2" fontId="4" fillId="0" borderId="0" xfId="0" applyNumberFormat="1" applyFont="1" applyFill="1" applyBorder="1" applyAlignment="1">
      <alignment horizontal="right"/>
    </xf>
    <xf numFmtId="2" fontId="4" fillId="4" borderId="0" xfId="0" applyNumberFormat="1" applyFont="1" applyFill="1" applyBorder="1" applyAlignment="1">
      <alignment horizontal="right"/>
    </xf>
    <xf numFmtId="0" fontId="2" fillId="3" borderId="0" xfId="0" applyFont="1" applyFill="1" applyBorder="1" applyAlignment="1">
      <alignment horizontal="right" wrapText="1"/>
    </xf>
    <xf numFmtId="0" fontId="2" fillId="3" borderId="0" xfId="0" applyFont="1" applyFill="1" applyBorder="1" applyAlignment="1">
      <alignment horizontal="center" wrapText="1"/>
    </xf>
    <xf numFmtId="0" fontId="2" fillId="2" borderId="0" xfId="0" applyFont="1" applyFill="1" applyAlignment="1"/>
    <xf numFmtId="0" fontId="3" fillId="2" borderId="0" xfId="0" applyFont="1" applyFill="1" applyAlignment="1"/>
    <xf numFmtId="3" fontId="0" fillId="0" borderId="0" xfId="0" applyNumberFormat="1"/>
    <xf numFmtId="0" fontId="2" fillId="3" borderId="0" xfId="0" applyFont="1" applyFill="1" applyBorder="1" applyAlignment="1">
      <alignment horizontal="left" wrapText="1"/>
    </xf>
    <xf numFmtId="0" fontId="6" fillId="5" borderId="0" xfId="3" applyFont="1" applyFill="1"/>
    <xf numFmtId="0" fontId="7" fillId="5" borderId="0" xfId="4" applyFill="1" applyBorder="1" applyAlignment="1" applyProtection="1">
      <alignment horizontal="center" vertical="center"/>
    </xf>
    <xf numFmtId="0" fontId="6" fillId="0" borderId="0" xfId="3" applyFont="1" applyFill="1"/>
    <xf numFmtId="0" fontId="7" fillId="0" borderId="0" xfId="4" applyFill="1" applyBorder="1" applyAlignment="1" applyProtection="1">
      <alignment horizontal="center" vertical="center"/>
    </xf>
    <xf numFmtId="0" fontId="2" fillId="2" borderId="0" xfId="0" applyFont="1" applyFill="1" applyAlignment="1">
      <alignment horizontal="center"/>
    </xf>
    <xf numFmtId="0" fontId="2" fillId="3" borderId="0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</cellXfs>
  <cellStyles count="5">
    <cellStyle name="Hipervínculo" xfId="4" builtinId="8"/>
    <cellStyle name="Millares" xfId="1" builtinId="3"/>
    <cellStyle name="Normal" xfId="0" builtinId="0"/>
    <cellStyle name="Normal 2" xfId="3"/>
    <cellStyle name="Porcentual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tx>
        <c:rich>
          <a:bodyPr/>
          <a:lstStyle/>
          <a:p>
            <a:pPr>
              <a:defRPr/>
            </a:pPr>
            <a:r>
              <a:rPr lang="es-EC"/>
              <a:t>Empalme</a:t>
            </a:r>
            <a:r>
              <a:rPr lang="es-EC" baseline="0"/>
              <a:t> </a:t>
            </a:r>
            <a:r>
              <a:rPr lang="es-EC"/>
              <a:t>Superficie</a:t>
            </a:r>
            <a:r>
              <a:rPr lang="es-EC" baseline="0"/>
              <a:t> Plantada de </a:t>
            </a:r>
            <a:r>
              <a:rPr lang="es-EC" sz="1800" b="1" i="0" u="none" strike="noStrike" baseline="0"/>
              <a:t>Papa Bolívar</a:t>
            </a:r>
            <a:endParaRPr lang="es-EC"/>
          </a:p>
        </c:rich>
      </c:tx>
    </c:title>
    <c:plotArea>
      <c:layout/>
      <c:scatterChart>
        <c:scatterStyle val="lineMarker"/>
        <c:ser>
          <c:idx val="0"/>
          <c:order val="0"/>
          <c:tx>
            <c:strRef>
              <c:f>'Bolívar Plantada'!$C$51</c:f>
              <c:strCache>
                <c:ptCount val="1"/>
                <c:pt idx="0">
                  <c:v>Bolívar plantada sin empalme</c:v>
                </c:pt>
              </c:strCache>
            </c:strRef>
          </c:tx>
          <c:xVal>
            <c:numRef>
              <c:f>'Bolívar Plantada'!$B$52:$B$64</c:f>
              <c:numCache>
                <c:formatCode>0</c:formatCode>
                <c:ptCount val="13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</c:numCache>
            </c:numRef>
          </c:xVal>
          <c:yVal>
            <c:numRef>
              <c:f>'Bolívar Plantada'!$C$52:$C$64</c:f>
              <c:numCache>
                <c:formatCode>#,##0</c:formatCode>
                <c:ptCount val="13"/>
                <c:pt idx="0">
                  <c:v>1028</c:v>
                </c:pt>
                <c:pt idx="1">
                  <c:v>1486</c:v>
                </c:pt>
                <c:pt idx="2">
                  <c:v>1991</c:v>
                </c:pt>
                <c:pt idx="3">
                  <c:v>1149</c:v>
                </c:pt>
                <c:pt idx="4">
                  <c:v>899</c:v>
                </c:pt>
                <c:pt idx="5">
                  <c:v>1593</c:v>
                </c:pt>
                <c:pt idx="6">
                  <c:v>2214</c:v>
                </c:pt>
                <c:pt idx="7">
                  <c:v>4590</c:v>
                </c:pt>
                <c:pt idx="8">
                  <c:v>2883</c:v>
                </c:pt>
                <c:pt idx="9">
                  <c:v>1402</c:v>
                </c:pt>
                <c:pt idx="10">
                  <c:v>959</c:v>
                </c:pt>
                <c:pt idx="11">
                  <c:v>2042</c:v>
                </c:pt>
                <c:pt idx="12">
                  <c:v>2648.4431780700002</c:v>
                </c:pt>
              </c:numCache>
            </c:numRef>
          </c:yVal>
        </c:ser>
        <c:ser>
          <c:idx val="1"/>
          <c:order val="1"/>
          <c:tx>
            <c:strRef>
              <c:f>'Bolívar Plantada'!$D$51</c:f>
              <c:strCache>
                <c:ptCount val="1"/>
                <c:pt idx="0">
                  <c:v>Bolívar plantada empalmada</c:v>
                </c:pt>
              </c:strCache>
            </c:strRef>
          </c:tx>
          <c:xVal>
            <c:numRef>
              <c:f>'Bolívar Plantada'!$B$52:$B$64</c:f>
              <c:numCache>
                <c:formatCode>0</c:formatCode>
                <c:ptCount val="13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</c:numCache>
            </c:numRef>
          </c:xVal>
          <c:yVal>
            <c:numRef>
              <c:f>'Bolívar Plantada'!$D$52:$D$64</c:f>
              <c:numCache>
                <c:formatCode>#,##0</c:formatCode>
                <c:ptCount val="13"/>
                <c:pt idx="0">
                  <c:v>1028</c:v>
                </c:pt>
                <c:pt idx="1">
                  <c:v>1808.1445006793308</c:v>
                </c:pt>
                <c:pt idx="2">
                  <c:v>2540.0703241573315</c:v>
                </c:pt>
                <c:pt idx="3">
                  <c:v>2416.5976879135746</c:v>
                </c:pt>
                <c:pt idx="4">
                  <c:v>2733.6629579049654</c:v>
                </c:pt>
                <c:pt idx="5">
                  <c:v>2602.5398277508139</c:v>
                </c:pt>
                <c:pt idx="6">
                  <c:v>2611.4434671733893</c:v>
                </c:pt>
                <c:pt idx="7">
                  <c:v>3113.0235562356361</c:v>
                </c:pt>
                <c:pt idx="8">
                  <c:v>3070.4458694241753</c:v>
                </c:pt>
                <c:pt idx="9">
                  <c:v>3229.319840639916</c:v>
                </c:pt>
                <c:pt idx="10">
                  <c:v>2492.7950661625364</c:v>
                </c:pt>
                <c:pt idx="11">
                  <c:v>3567.0660496370929</c:v>
                </c:pt>
                <c:pt idx="12">
                  <c:v>2648.4431780700002</c:v>
                </c:pt>
              </c:numCache>
            </c:numRef>
          </c:yVal>
        </c:ser>
        <c:axId val="64661376"/>
        <c:axId val="64662912"/>
      </c:scatterChart>
      <c:valAx>
        <c:axId val="64661376"/>
        <c:scaling>
          <c:orientation val="minMax"/>
        </c:scaling>
        <c:axPos val="b"/>
        <c:numFmt formatCode="0" sourceLinked="1"/>
        <c:majorTickMark val="none"/>
        <c:tickLblPos val="nextTo"/>
        <c:crossAx val="64662912"/>
        <c:crosses val="autoZero"/>
        <c:crossBetween val="midCat"/>
      </c:valAx>
      <c:valAx>
        <c:axId val="64662912"/>
        <c:scaling>
          <c:orientation val="minMax"/>
        </c:scaling>
        <c:axPos val="l"/>
        <c:numFmt formatCode="#,##0" sourceLinked="1"/>
        <c:majorTickMark val="none"/>
        <c:tickLblPos val="nextTo"/>
        <c:crossAx val="64661376"/>
        <c:crosses val="autoZero"/>
        <c:crossBetween val="midCat"/>
      </c:valAx>
    </c:plotArea>
    <c:legend>
      <c:legendPos val="b"/>
    </c:legend>
    <c:plotVisOnly val="1"/>
    <c:dispBlanksAs val="gap"/>
  </c:chart>
  <c:spPr>
    <a:ln>
      <a:noFill/>
    </a:ln>
  </c:spPr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tx>
        <c:rich>
          <a:bodyPr/>
          <a:lstStyle/>
          <a:p>
            <a:pPr>
              <a:defRPr/>
            </a:pPr>
            <a:r>
              <a:rPr lang="es-EC"/>
              <a:t>Empalme</a:t>
            </a:r>
            <a:r>
              <a:rPr lang="es-EC" baseline="0"/>
              <a:t> </a:t>
            </a:r>
            <a:r>
              <a:rPr lang="es-EC"/>
              <a:t>Superficie</a:t>
            </a:r>
            <a:r>
              <a:rPr lang="es-EC" baseline="0"/>
              <a:t> Cosechada de </a:t>
            </a:r>
            <a:r>
              <a:rPr lang="es-EC" sz="1800" b="1" i="0" u="none" strike="noStrike" baseline="0"/>
              <a:t>Papa Bolívar</a:t>
            </a:r>
            <a:endParaRPr lang="es-EC"/>
          </a:p>
        </c:rich>
      </c:tx>
    </c:title>
    <c:plotArea>
      <c:layout/>
      <c:scatterChart>
        <c:scatterStyle val="lineMarker"/>
        <c:ser>
          <c:idx val="0"/>
          <c:order val="0"/>
          <c:tx>
            <c:strRef>
              <c:f>'Bolívar Cosechada'!$C$51</c:f>
              <c:strCache>
                <c:ptCount val="1"/>
                <c:pt idx="0">
                  <c:v>Bolívar cosechada sin empalme</c:v>
                </c:pt>
              </c:strCache>
            </c:strRef>
          </c:tx>
          <c:xVal>
            <c:numRef>
              <c:f>'Bolívar Cosechada'!$B$52:$B$64</c:f>
              <c:numCache>
                <c:formatCode>0</c:formatCode>
                <c:ptCount val="13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</c:numCache>
            </c:numRef>
          </c:xVal>
          <c:yVal>
            <c:numRef>
              <c:f>'Bolívar Cosechada'!$C$52:$C$64</c:f>
              <c:numCache>
                <c:formatCode>#,##0</c:formatCode>
                <c:ptCount val="13"/>
                <c:pt idx="0">
                  <c:v>917</c:v>
                </c:pt>
                <c:pt idx="1">
                  <c:v>1441</c:v>
                </c:pt>
                <c:pt idx="2">
                  <c:v>1969</c:v>
                </c:pt>
                <c:pt idx="3">
                  <c:v>1146</c:v>
                </c:pt>
                <c:pt idx="4">
                  <c:v>880</c:v>
                </c:pt>
                <c:pt idx="5">
                  <c:v>1588</c:v>
                </c:pt>
                <c:pt idx="6">
                  <c:v>2173</c:v>
                </c:pt>
                <c:pt idx="7">
                  <c:v>4583</c:v>
                </c:pt>
                <c:pt idx="8">
                  <c:v>2872</c:v>
                </c:pt>
                <c:pt idx="9">
                  <c:v>1326</c:v>
                </c:pt>
                <c:pt idx="10">
                  <c:v>953</c:v>
                </c:pt>
                <c:pt idx="11">
                  <c:v>1935</c:v>
                </c:pt>
                <c:pt idx="12">
                  <c:v>2612.1269260299996</c:v>
                </c:pt>
              </c:numCache>
            </c:numRef>
          </c:yVal>
        </c:ser>
        <c:ser>
          <c:idx val="1"/>
          <c:order val="1"/>
          <c:tx>
            <c:strRef>
              <c:f>'Bolívar Cosechada'!$D$51</c:f>
              <c:strCache>
                <c:ptCount val="1"/>
                <c:pt idx="0">
                  <c:v>Bolívar cosechada empalmada</c:v>
                </c:pt>
              </c:strCache>
            </c:strRef>
          </c:tx>
          <c:xVal>
            <c:numRef>
              <c:f>'Bolívar Cosechada'!$B$52:$B$64</c:f>
              <c:numCache>
                <c:formatCode>0</c:formatCode>
                <c:ptCount val="13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</c:numCache>
            </c:numRef>
          </c:xVal>
          <c:yVal>
            <c:numRef>
              <c:f>'Bolívar Cosechada'!$D$52:$D$64</c:f>
              <c:numCache>
                <c:formatCode>#,##0</c:formatCode>
                <c:ptCount val="13"/>
                <c:pt idx="0">
                  <c:v>917</c:v>
                </c:pt>
                <c:pt idx="1">
                  <c:v>1745.3073773663666</c:v>
                </c:pt>
                <c:pt idx="2">
                  <c:v>2379.8434728278871</c:v>
                </c:pt>
                <c:pt idx="3">
                  <c:v>2263.9923896395294</c:v>
                </c:pt>
                <c:pt idx="4">
                  <c:v>2632.3803416073529</c:v>
                </c:pt>
                <c:pt idx="5">
                  <c:v>2559.4880220176015</c:v>
                </c:pt>
                <c:pt idx="6">
                  <c:v>2535.9636023222474</c:v>
                </c:pt>
                <c:pt idx="7">
                  <c:v>3019.6437328840443</c:v>
                </c:pt>
                <c:pt idx="8">
                  <c:v>2861.7206001037111</c:v>
                </c:pt>
                <c:pt idx="9">
                  <c:v>2947.9010986227686</c:v>
                </c:pt>
                <c:pt idx="10">
                  <c:v>2413.4168835342548</c:v>
                </c:pt>
                <c:pt idx="11">
                  <c:v>3447.5774612745718</c:v>
                </c:pt>
                <c:pt idx="12">
                  <c:v>2612.1269260299996</c:v>
                </c:pt>
              </c:numCache>
            </c:numRef>
          </c:yVal>
        </c:ser>
        <c:axId val="64864256"/>
        <c:axId val="64865792"/>
      </c:scatterChart>
      <c:valAx>
        <c:axId val="64864256"/>
        <c:scaling>
          <c:orientation val="minMax"/>
        </c:scaling>
        <c:axPos val="b"/>
        <c:numFmt formatCode="0" sourceLinked="1"/>
        <c:majorTickMark val="none"/>
        <c:tickLblPos val="nextTo"/>
        <c:crossAx val="64865792"/>
        <c:crosses val="autoZero"/>
        <c:crossBetween val="midCat"/>
      </c:valAx>
      <c:valAx>
        <c:axId val="64865792"/>
        <c:scaling>
          <c:orientation val="minMax"/>
          <c:min val="0"/>
        </c:scaling>
        <c:axPos val="l"/>
        <c:numFmt formatCode="#,##0" sourceLinked="1"/>
        <c:majorTickMark val="none"/>
        <c:tickLblPos val="nextTo"/>
        <c:crossAx val="64864256"/>
        <c:crosses val="autoZero"/>
        <c:crossBetween val="midCat"/>
      </c:valAx>
    </c:plotArea>
    <c:legend>
      <c:legendPos val="b"/>
    </c:legend>
    <c:plotVisOnly val="1"/>
    <c:dispBlanksAs val="gap"/>
  </c:chart>
  <c:spPr>
    <a:ln>
      <a:noFill/>
    </a:ln>
  </c:spPr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tx>
        <c:rich>
          <a:bodyPr/>
          <a:lstStyle/>
          <a:p>
            <a:pPr>
              <a:defRPr/>
            </a:pPr>
            <a:r>
              <a:rPr lang="es-EC"/>
              <a:t>Empalme</a:t>
            </a:r>
            <a:r>
              <a:rPr lang="es-EC" baseline="0"/>
              <a:t> </a:t>
            </a:r>
            <a:r>
              <a:rPr lang="es-EC"/>
              <a:t>Superficie</a:t>
            </a:r>
            <a:r>
              <a:rPr lang="es-EC" baseline="0"/>
              <a:t> Plantada de </a:t>
            </a:r>
            <a:r>
              <a:rPr lang="es-EC" sz="1800" b="1" i="0" u="none" strike="noStrike" baseline="0"/>
              <a:t>Papa Cañar</a:t>
            </a:r>
            <a:endParaRPr lang="es-EC"/>
          </a:p>
        </c:rich>
      </c:tx>
    </c:title>
    <c:plotArea>
      <c:layout/>
      <c:scatterChart>
        <c:scatterStyle val="lineMarker"/>
        <c:ser>
          <c:idx val="0"/>
          <c:order val="0"/>
          <c:tx>
            <c:strRef>
              <c:f>'Cañar Plantada'!$C$51</c:f>
              <c:strCache>
                <c:ptCount val="1"/>
                <c:pt idx="0">
                  <c:v>Cañar plantada sin empalme</c:v>
                </c:pt>
              </c:strCache>
            </c:strRef>
          </c:tx>
          <c:xVal>
            <c:numRef>
              <c:f>'Cañar Plantada'!$B$52:$B$64</c:f>
              <c:numCache>
                <c:formatCode>0</c:formatCode>
                <c:ptCount val="13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</c:numCache>
            </c:numRef>
          </c:xVal>
          <c:yVal>
            <c:numRef>
              <c:f>'Cañar Plantada'!$C$52:$C$64</c:f>
              <c:numCache>
                <c:formatCode>#,##0</c:formatCode>
                <c:ptCount val="13"/>
                <c:pt idx="0">
                  <c:v>6229</c:v>
                </c:pt>
                <c:pt idx="1">
                  <c:v>5142</c:v>
                </c:pt>
                <c:pt idx="2">
                  <c:v>5733</c:v>
                </c:pt>
                <c:pt idx="3">
                  <c:v>4699</c:v>
                </c:pt>
                <c:pt idx="4">
                  <c:v>4476</c:v>
                </c:pt>
                <c:pt idx="5">
                  <c:v>2915</c:v>
                </c:pt>
                <c:pt idx="6">
                  <c:v>2374</c:v>
                </c:pt>
                <c:pt idx="7">
                  <c:v>2336</c:v>
                </c:pt>
                <c:pt idx="8">
                  <c:v>1914</c:v>
                </c:pt>
                <c:pt idx="9">
                  <c:v>2753</c:v>
                </c:pt>
                <c:pt idx="10">
                  <c:v>2873</c:v>
                </c:pt>
                <c:pt idx="11">
                  <c:v>1766</c:v>
                </c:pt>
                <c:pt idx="12">
                  <c:v>3222.1954989899991</c:v>
                </c:pt>
              </c:numCache>
            </c:numRef>
          </c:yVal>
        </c:ser>
        <c:ser>
          <c:idx val="1"/>
          <c:order val="1"/>
          <c:tx>
            <c:strRef>
              <c:f>'Cañar Plantada'!$D$51</c:f>
              <c:strCache>
                <c:ptCount val="1"/>
                <c:pt idx="0">
                  <c:v>Cañar plantada empalmada</c:v>
                </c:pt>
              </c:strCache>
            </c:strRef>
          </c:tx>
          <c:xVal>
            <c:numRef>
              <c:f>'Cañar Plantada'!$B$52:$B$64</c:f>
              <c:numCache>
                <c:formatCode>0</c:formatCode>
                <c:ptCount val="13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</c:numCache>
            </c:numRef>
          </c:xVal>
          <c:yVal>
            <c:numRef>
              <c:f>'Cañar Plantada'!$D$52:$D$64</c:f>
              <c:numCache>
                <c:formatCode>#,##0</c:formatCode>
                <c:ptCount val="13"/>
                <c:pt idx="0">
                  <c:v>6229</c:v>
                </c:pt>
                <c:pt idx="1">
                  <c:v>5871.32335089976</c:v>
                </c:pt>
                <c:pt idx="2">
                  <c:v>6843.6458701942383</c:v>
                </c:pt>
                <c:pt idx="3">
                  <c:v>5720.7376669639261</c:v>
                </c:pt>
                <c:pt idx="4">
                  <c:v>5836.0969731918585</c:v>
                </c:pt>
                <c:pt idx="5">
                  <c:v>5085.6510410053761</c:v>
                </c:pt>
                <c:pt idx="6">
                  <c:v>4714.9010098017161</c:v>
                </c:pt>
                <c:pt idx="7">
                  <c:v>5225.6211235832525</c:v>
                </c:pt>
                <c:pt idx="8">
                  <c:v>4812.6843240379931</c:v>
                </c:pt>
                <c:pt idx="9">
                  <c:v>4740.3562352871968</c:v>
                </c:pt>
                <c:pt idx="10">
                  <c:v>3433.6818405275226</c:v>
                </c:pt>
                <c:pt idx="11">
                  <c:v>4616.2833774810815</c:v>
                </c:pt>
                <c:pt idx="12">
                  <c:v>3222.1954989899987</c:v>
                </c:pt>
              </c:numCache>
            </c:numRef>
          </c:yVal>
        </c:ser>
        <c:axId val="65140608"/>
        <c:axId val="65142144"/>
      </c:scatterChart>
      <c:valAx>
        <c:axId val="65140608"/>
        <c:scaling>
          <c:orientation val="minMax"/>
        </c:scaling>
        <c:axPos val="b"/>
        <c:numFmt formatCode="0" sourceLinked="1"/>
        <c:majorTickMark val="none"/>
        <c:tickLblPos val="nextTo"/>
        <c:crossAx val="65142144"/>
        <c:crosses val="autoZero"/>
        <c:crossBetween val="midCat"/>
      </c:valAx>
      <c:valAx>
        <c:axId val="65142144"/>
        <c:scaling>
          <c:orientation val="minMax"/>
        </c:scaling>
        <c:axPos val="l"/>
        <c:numFmt formatCode="#,##0" sourceLinked="1"/>
        <c:majorTickMark val="none"/>
        <c:tickLblPos val="nextTo"/>
        <c:crossAx val="65140608"/>
        <c:crosses val="autoZero"/>
        <c:crossBetween val="midCat"/>
      </c:valAx>
    </c:plotArea>
    <c:legend>
      <c:legendPos val="b"/>
    </c:legend>
    <c:plotVisOnly val="1"/>
    <c:dispBlanksAs val="gap"/>
  </c:chart>
  <c:spPr>
    <a:ln>
      <a:noFill/>
    </a:ln>
  </c:spPr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tx>
        <c:rich>
          <a:bodyPr/>
          <a:lstStyle/>
          <a:p>
            <a:pPr>
              <a:defRPr/>
            </a:pPr>
            <a:r>
              <a:rPr lang="es-EC"/>
              <a:t>Empalme</a:t>
            </a:r>
            <a:r>
              <a:rPr lang="es-EC" baseline="0"/>
              <a:t> </a:t>
            </a:r>
            <a:r>
              <a:rPr lang="es-EC"/>
              <a:t>Superficie</a:t>
            </a:r>
            <a:r>
              <a:rPr lang="es-EC" baseline="0"/>
              <a:t> Cosechada de </a:t>
            </a:r>
            <a:r>
              <a:rPr lang="es-EC" sz="1800" b="1" i="0" u="none" strike="noStrike" baseline="0"/>
              <a:t>Papa Cañar</a:t>
            </a:r>
            <a:endParaRPr lang="es-EC"/>
          </a:p>
        </c:rich>
      </c:tx>
      <c:layout/>
    </c:title>
    <c:plotArea>
      <c:layout/>
      <c:scatterChart>
        <c:scatterStyle val="lineMarker"/>
        <c:ser>
          <c:idx val="0"/>
          <c:order val="0"/>
          <c:tx>
            <c:strRef>
              <c:f>'Cañar Cosechada'!$C$51</c:f>
              <c:strCache>
                <c:ptCount val="1"/>
                <c:pt idx="0">
                  <c:v>Cañar cosechada sin empalme</c:v>
                </c:pt>
              </c:strCache>
            </c:strRef>
          </c:tx>
          <c:xVal>
            <c:numRef>
              <c:f>'Cañar Cosechada'!$B$52:$B$64</c:f>
              <c:numCache>
                <c:formatCode>0</c:formatCode>
                <c:ptCount val="13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</c:numCache>
            </c:numRef>
          </c:xVal>
          <c:yVal>
            <c:numRef>
              <c:f>'Cañar Cosechada'!$C$52:$C$64</c:f>
              <c:numCache>
                <c:formatCode>#,##0</c:formatCode>
                <c:ptCount val="13"/>
                <c:pt idx="0">
                  <c:v>6023</c:v>
                </c:pt>
                <c:pt idx="1">
                  <c:v>4966</c:v>
                </c:pt>
                <c:pt idx="2">
                  <c:v>5402</c:v>
                </c:pt>
                <c:pt idx="3">
                  <c:v>4560</c:v>
                </c:pt>
                <c:pt idx="4">
                  <c:v>4191</c:v>
                </c:pt>
                <c:pt idx="5">
                  <c:v>2748</c:v>
                </c:pt>
                <c:pt idx="6">
                  <c:v>2136</c:v>
                </c:pt>
                <c:pt idx="7">
                  <c:v>2280</c:v>
                </c:pt>
                <c:pt idx="8">
                  <c:v>1651</c:v>
                </c:pt>
                <c:pt idx="9">
                  <c:v>2675</c:v>
                </c:pt>
                <c:pt idx="10">
                  <c:v>2773</c:v>
                </c:pt>
                <c:pt idx="11">
                  <c:v>1555</c:v>
                </c:pt>
                <c:pt idx="12">
                  <c:v>3197.124712339998</c:v>
                </c:pt>
              </c:numCache>
            </c:numRef>
          </c:yVal>
        </c:ser>
        <c:ser>
          <c:idx val="1"/>
          <c:order val="1"/>
          <c:tx>
            <c:strRef>
              <c:f>'Cañar Cosechada'!$D$51</c:f>
              <c:strCache>
                <c:ptCount val="1"/>
                <c:pt idx="0">
                  <c:v>Cañar cosechada empalmada</c:v>
                </c:pt>
              </c:strCache>
            </c:strRef>
          </c:tx>
          <c:xVal>
            <c:numRef>
              <c:f>'Cañar Cosechada'!$B$52:$B$64</c:f>
              <c:numCache>
                <c:formatCode>0</c:formatCode>
                <c:ptCount val="13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</c:numCache>
            </c:numRef>
          </c:xVal>
          <c:yVal>
            <c:numRef>
              <c:f>'Cañar Cosechada'!$D$52:$D$64</c:f>
              <c:numCache>
                <c:formatCode>#,##0</c:formatCode>
                <c:ptCount val="13"/>
                <c:pt idx="0">
                  <c:v>6023</c:v>
                </c:pt>
                <c:pt idx="1">
                  <c:v>5805.2600460033582</c:v>
                </c:pt>
                <c:pt idx="2">
                  <c:v>6555.9009757443964</c:v>
                </c:pt>
                <c:pt idx="3">
                  <c:v>5485.2023938034336</c:v>
                </c:pt>
                <c:pt idx="4">
                  <c:v>5760.4005513540869</c:v>
                </c:pt>
                <c:pt idx="5">
                  <c:v>5133.1411451533049</c:v>
                </c:pt>
                <c:pt idx="6">
                  <c:v>4702.2329559240407</c:v>
                </c:pt>
                <c:pt idx="7">
                  <c:v>5204.7085171236422</c:v>
                </c:pt>
                <c:pt idx="8">
                  <c:v>4600.0039404884119</c:v>
                </c:pt>
                <c:pt idx="9">
                  <c:v>4426.7404494761367</c:v>
                </c:pt>
                <c:pt idx="10">
                  <c:v>3387.5826767177127</c:v>
                </c:pt>
                <c:pt idx="11">
                  <c:v>4521.5877056984791</c:v>
                </c:pt>
                <c:pt idx="12">
                  <c:v>3197.124712339998</c:v>
                </c:pt>
              </c:numCache>
            </c:numRef>
          </c:yVal>
        </c:ser>
        <c:axId val="67063808"/>
        <c:axId val="67065344"/>
      </c:scatterChart>
      <c:valAx>
        <c:axId val="67063808"/>
        <c:scaling>
          <c:orientation val="minMax"/>
        </c:scaling>
        <c:axPos val="b"/>
        <c:numFmt formatCode="0" sourceLinked="1"/>
        <c:majorTickMark val="none"/>
        <c:tickLblPos val="nextTo"/>
        <c:crossAx val="67065344"/>
        <c:crosses val="autoZero"/>
        <c:crossBetween val="midCat"/>
      </c:valAx>
      <c:valAx>
        <c:axId val="67065344"/>
        <c:scaling>
          <c:orientation val="minMax"/>
        </c:scaling>
        <c:axPos val="l"/>
        <c:numFmt formatCode="#,##0" sourceLinked="1"/>
        <c:majorTickMark val="none"/>
        <c:tickLblPos val="nextTo"/>
        <c:crossAx val="67063808"/>
        <c:crosses val="autoZero"/>
        <c:crossBetween val="midCat"/>
      </c:valAx>
    </c:plotArea>
    <c:legend>
      <c:legendPos val="b"/>
      <c:layout/>
    </c:legend>
    <c:plotVisOnly val="1"/>
    <c:dispBlanksAs val="gap"/>
  </c:chart>
  <c:spPr>
    <a:ln>
      <a:noFill/>
    </a:ln>
  </c:spPr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tx>
        <c:rich>
          <a:bodyPr/>
          <a:lstStyle/>
          <a:p>
            <a:pPr>
              <a:defRPr/>
            </a:pPr>
            <a:r>
              <a:rPr lang="es-EC"/>
              <a:t>Empalme</a:t>
            </a:r>
            <a:r>
              <a:rPr lang="es-EC" baseline="0"/>
              <a:t> </a:t>
            </a:r>
            <a:r>
              <a:rPr lang="es-EC"/>
              <a:t>Superficie</a:t>
            </a:r>
            <a:r>
              <a:rPr lang="es-EC" baseline="0"/>
              <a:t> Plantada de </a:t>
            </a:r>
            <a:r>
              <a:rPr lang="es-EC" sz="1800" b="1" i="0" u="none" strike="noStrike" baseline="0"/>
              <a:t>Papa Carchi</a:t>
            </a:r>
            <a:endParaRPr lang="es-EC"/>
          </a:p>
        </c:rich>
      </c:tx>
    </c:title>
    <c:plotArea>
      <c:layout/>
      <c:scatterChart>
        <c:scatterStyle val="lineMarker"/>
        <c:ser>
          <c:idx val="0"/>
          <c:order val="0"/>
          <c:tx>
            <c:strRef>
              <c:f>'Carchi Plantada'!$C$51</c:f>
              <c:strCache>
                <c:ptCount val="1"/>
                <c:pt idx="0">
                  <c:v>Carchi plantada sin empalme</c:v>
                </c:pt>
              </c:strCache>
            </c:strRef>
          </c:tx>
          <c:xVal>
            <c:numRef>
              <c:f>'Carchi Plantada'!$B$52:$B$64</c:f>
              <c:numCache>
                <c:formatCode>0</c:formatCode>
                <c:ptCount val="13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</c:numCache>
            </c:numRef>
          </c:xVal>
          <c:yVal>
            <c:numRef>
              <c:f>'Carchi Plantada'!$C$52:$C$64</c:f>
              <c:numCache>
                <c:formatCode>#,##0</c:formatCode>
                <c:ptCount val="13"/>
                <c:pt idx="0">
                  <c:v>6225</c:v>
                </c:pt>
                <c:pt idx="1">
                  <c:v>8644</c:v>
                </c:pt>
                <c:pt idx="2">
                  <c:v>9612</c:v>
                </c:pt>
                <c:pt idx="3">
                  <c:v>8339</c:v>
                </c:pt>
                <c:pt idx="4">
                  <c:v>8468</c:v>
                </c:pt>
                <c:pt idx="5">
                  <c:v>6741</c:v>
                </c:pt>
                <c:pt idx="6">
                  <c:v>5152</c:v>
                </c:pt>
                <c:pt idx="7">
                  <c:v>5612</c:v>
                </c:pt>
                <c:pt idx="8">
                  <c:v>6330</c:v>
                </c:pt>
                <c:pt idx="9">
                  <c:v>6765</c:v>
                </c:pt>
                <c:pt idx="10">
                  <c:v>4555</c:v>
                </c:pt>
                <c:pt idx="11">
                  <c:v>6791</c:v>
                </c:pt>
                <c:pt idx="12">
                  <c:v>7026.3196030100007</c:v>
                </c:pt>
              </c:numCache>
            </c:numRef>
          </c:yVal>
        </c:ser>
        <c:ser>
          <c:idx val="1"/>
          <c:order val="1"/>
          <c:tx>
            <c:strRef>
              <c:f>'Carchi Plantada'!$D$51</c:f>
              <c:strCache>
                <c:ptCount val="1"/>
                <c:pt idx="0">
                  <c:v>Carchi plantada empalmada</c:v>
                </c:pt>
              </c:strCache>
            </c:strRef>
          </c:tx>
          <c:xVal>
            <c:numRef>
              <c:f>'Carchi Plantada'!$B$52:$B$64</c:f>
              <c:numCache>
                <c:formatCode>0</c:formatCode>
                <c:ptCount val="13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</c:numCache>
            </c:numRef>
          </c:xVal>
          <c:yVal>
            <c:numRef>
              <c:f>'Carchi Plantada'!$D$52:$D$64</c:f>
              <c:numCache>
                <c:formatCode>#,##0</c:formatCode>
                <c:ptCount val="13"/>
                <c:pt idx="0">
                  <c:v>6225</c:v>
                </c:pt>
                <c:pt idx="1">
                  <c:v>6146.1518028073751</c:v>
                </c:pt>
                <c:pt idx="2">
                  <c:v>7589.9072490317076</c:v>
                </c:pt>
                <c:pt idx="3">
                  <c:v>6750.6829164343508</c:v>
                </c:pt>
                <c:pt idx="4">
                  <c:v>7345.2029511633727</c:v>
                </c:pt>
                <c:pt idx="5">
                  <c:v>6836.969075888861</c:v>
                </c:pt>
                <c:pt idx="6">
                  <c:v>6777.5262267671578</c:v>
                </c:pt>
                <c:pt idx="7">
                  <c:v>8038.1623214409728</c:v>
                </c:pt>
                <c:pt idx="8">
                  <c:v>7927.1264853453486</c:v>
                </c:pt>
                <c:pt idx="9">
                  <c:v>8366.1646443909613</c:v>
                </c:pt>
                <c:pt idx="10">
                  <c:v>6497.617011067673</c:v>
                </c:pt>
                <c:pt idx="11">
                  <c:v>9373.252754434061</c:v>
                </c:pt>
                <c:pt idx="12">
                  <c:v>7026.3196030100007</c:v>
                </c:pt>
              </c:numCache>
            </c:numRef>
          </c:yVal>
        </c:ser>
        <c:axId val="67688320"/>
        <c:axId val="67689856"/>
      </c:scatterChart>
      <c:valAx>
        <c:axId val="67688320"/>
        <c:scaling>
          <c:orientation val="minMax"/>
        </c:scaling>
        <c:axPos val="b"/>
        <c:numFmt formatCode="0" sourceLinked="1"/>
        <c:majorTickMark val="none"/>
        <c:tickLblPos val="nextTo"/>
        <c:crossAx val="67689856"/>
        <c:crosses val="autoZero"/>
        <c:crossBetween val="midCat"/>
      </c:valAx>
      <c:valAx>
        <c:axId val="67689856"/>
        <c:scaling>
          <c:orientation val="minMax"/>
        </c:scaling>
        <c:axPos val="l"/>
        <c:numFmt formatCode="#,##0" sourceLinked="1"/>
        <c:majorTickMark val="none"/>
        <c:tickLblPos val="nextTo"/>
        <c:crossAx val="67688320"/>
        <c:crosses val="autoZero"/>
        <c:crossBetween val="midCat"/>
      </c:valAx>
    </c:plotArea>
    <c:legend>
      <c:legendPos val="b"/>
    </c:legend>
    <c:plotVisOnly val="1"/>
    <c:dispBlanksAs val="gap"/>
  </c:chart>
  <c:spPr>
    <a:ln>
      <a:noFill/>
    </a:ln>
  </c:spPr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tx>
        <c:rich>
          <a:bodyPr/>
          <a:lstStyle/>
          <a:p>
            <a:pPr>
              <a:defRPr/>
            </a:pPr>
            <a:r>
              <a:rPr lang="es-EC"/>
              <a:t>Empalme</a:t>
            </a:r>
            <a:r>
              <a:rPr lang="es-EC" baseline="0"/>
              <a:t> </a:t>
            </a:r>
            <a:r>
              <a:rPr lang="es-EC"/>
              <a:t>Superficie</a:t>
            </a:r>
            <a:r>
              <a:rPr lang="es-EC" baseline="0"/>
              <a:t> Cosechada de </a:t>
            </a:r>
            <a:r>
              <a:rPr lang="es-EC" sz="1800" b="1" i="0" u="none" strike="noStrike" baseline="0"/>
              <a:t>Papa Carchi</a:t>
            </a:r>
            <a:endParaRPr lang="es-EC"/>
          </a:p>
        </c:rich>
      </c:tx>
    </c:title>
    <c:plotArea>
      <c:layout/>
      <c:scatterChart>
        <c:scatterStyle val="lineMarker"/>
        <c:ser>
          <c:idx val="0"/>
          <c:order val="0"/>
          <c:tx>
            <c:strRef>
              <c:f>'Carchi Cosechada'!$C$51</c:f>
              <c:strCache>
                <c:ptCount val="1"/>
                <c:pt idx="0">
                  <c:v>Carchi cosechada sin empalme</c:v>
                </c:pt>
              </c:strCache>
            </c:strRef>
          </c:tx>
          <c:xVal>
            <c:numRef>
              <c:f>'Carchi Cosechada'!$B$52:$B$64</c:f>
              <c:numCache>
                <c:formatCode>0</c:formatCode>
                <c:ptCount val="13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</c:numCache>
            </c:numRef>
          </c:xVal>
          <c:yVal>
            <c:numRef>
              <c:f>'Carchi Cosechada'!$C$52:$C$64</c:f>
              <c:numCache>
                <c:formatCode>#,##0</c:formatCode>
                <c:ptCount val="13"/>
                <c:pt idx="0">
                  <c:v>6139</c:v>
                </c:pt>
                <c:pt idx="1">
                  <c:v>8339</c:v>
                </c:pt>
                <c:pt idx="2">
                  <c:v>9497</c:v>
                </c:pt>
                <c:pt idx="3">
                  <c:v>8183</c:v>
                </c:pt>
                <c:pt idx="4">
                  <c:v>8458</c:v>
                </c:pt>
                <c:pt idx="5">
                  <c:v>6704</c:v>
                </c:pt>
                <c:pt idx="6">
                  <c:v>5080</c:v>
                </c:pt>
                <c:pt idx="7">
                  <c:v>5446</c:v>
                </c:pt>
                <c:pt idx="8">
                  <c:v>6139</c:v>
                </c:pt>
                <c:pt idx="9">
                  <c:v>6641</c:v>
                </c:pt>
                <c:pt idx="10">
                  <c:v>4459</c:v>
                </c:pt>
                <c:pt idx="11">
                  <c:v>6310</c:v>
                </c:pt>
                <c:pt idx="12">
                  <c:v>6937.1987040500026</c:v>
                </c:pt>
              </c:numCache>
            </c:numRef>
          </c:yVal>
        </c:ser>
        <c:ser>
          <c:idx val="1"/>
          <c:order val="1"/>
          <c:tx>
            <c:strRef>
              <c:f>'Carchi Cosechada'!$D$51</c:f>
              <c:strCache>
                <c:ptCount val="1"/>
                <c:pt idx="0">
                  <c:v>Carchi cosechada empalmada</c:v>
                </c:pt>
              </c:strCache>
            </c:strRef>
          </c:tx>
          <c:xVal>
            <c:numRef>
              <c:f>'Carchi Cosechada'!$B$52:$B$64</c:f>
              <c:numCache>
                <c:formatCode>0</c:formatCode>
                <c:ptCount val="13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</c:numCache>
            </c:numRef>
          </c:xVal>
          <c:yVal>
            <c:numRef>
              <c:f>'Carchi Cosechada'!$D$52:$D$64</c:f>
              <c:numCache>
                <c:formatCode>#,##0</c:formatCode>
                <c:ptCount val="13"/>
                <c:pt idx="0">
                  <c:v>6139</c:v>
                </c:pt>
                <c:pt idx="1">
                  <c:v>6177.8073925017497</c:v>
                </c:pt>
                <c:pt idx="2">
                  <c:v>7351.0933520317203</c:v>
                </c:pt>
                <c:pt idx="3">
                  <c:v>6506.448040277447</c:v>
                </c:pt>
                <c:pt idx="4">
                  <c:v>7247.7377176213122</c:v>
                </c:pt>
                <c:pt idx="5">
                  <c:v>6865.291693638711</c:v>
                </c:pt>
                <c:pt idx="6">
                  <c:v>6697.7799939218348</c:v>
                </c:pt>
                <c:pt idx="7">
                  <c:v>7909.9161394759194</c:v>
                </c:pt>
                <c:pt idx="8">
                  <c:v>7473.1199495579167</c:v>
                </c:pt>
                <c:pt idx="9">
                  <c:v>7703.2453822119096</c:v>
                </c:pt>
                <c:pt idx="10">
                  <c:v>6328.368516881108</c:v>
                </c:pt>
                <c:pt idx="11">
                  <c:v>9090.5187694191627</c:v>
                </c:pt>
                <c:pt idx="12">
                  <c:v>6937.1987040500026</c:v>
                </c:pt>
              </c:numCache>
            </c:numRef>
          </c:yVal>
        </c:ser>
        <c:axId val="67756032"/>
        <c:axId val="67757568"/>
      </c:scatterChart>
      <c:valAx>
        <c:axId val="67756032"/>
        <c:scaling>
          <c:orientation val="minMax"/>
        </c:scaling>
        <c:axPos val="b"/>
        <c:numFmt formatCode="0" sourceLinked="1"/>
        <c:majorTickMark val="none"/>
        <c:tickLblPos val="nextTo"/>
        <c:crossAx val="67757568"/>
        <c:crosses val="autoZero"/>
        <c:crossBetween val="midCat"/>
      </c:valAx>
      <c:valAx>
        <c:axId val="67757568"/>
        <c:scaling>
          <c:orientation val="minMax"/>
        </c:scaling>
        <c:axPos val="l"/>
        <c:numFmt formatCode="#,##0" sourceLinked="1"/>
        <c:majorTickMark val="none"/>
        <c:tickLblPos val="nextTo"/>
        <c:crossAx val="67756032"/>
        <c:crosses val="autoZero"/>
        <c:crossBetween val="midCat"/>
      </c:valAx>
    </c:plotArea>
    <c:legend>
      <c:legendPos val="b"/>
    </c:legend>
    <c:plotVisOnly val="1"/>
    <c:dispBlanksAs val="gap"/>
  </c:chart>
  <c:spPr>
    <a:ln>
      <a:noFill/>
    </a:ln>
  </c:spPr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tx>
        <c:rich>
          <a:bodyPr/>
          <a:lstStyle/>
          <a:p>
            <a:pPr>
              <a:defRPr/>
            </a:pPr>
            <a:r>
              <a:rPr lang="es-EC"/>
              <a:t>Empalme</a:t>
            </a:r>
            <a:r>
              <a:rPr lang="es-EC" baseline="0"/>
              <a:t> </a:t>
            </a:r>
            <a:r>
              <a:rPr lang="es-EC"/>
              <a:t>Superficie</a:t>
            </a:r>
            <a:r>
              <a:rPr lang="es-EC" baseline="0"/>
              <a:t> Plantada de </a:t>
            </a:r>
            <a:r>
              <a:rPr lang="es-EC" sz="1800" b="1" i="0" u="none" strike="noStrike" baseline="0"/>
              <a:t>Papa Chimborazo</a:t>
            </a:r>
            <a:endParaRPr lang="es-EC"/>
          </a:p>
        </c:rich>
      </c:tx>
    </c:title>
    <c:plotArea>
      <c:layout/>
      <c:scatterChart>
        <c:scatterStyle val="lineMarker"/>
        <c:ser>
          <c:idx val="0"/>
          <c:order val="0"/>
          <c:tx>
            <c:strRef>
              <c:f>'Chimborazo Plantada'!$C$51</c:f>
              <c:strCache>
                <c:ptCount val="1"/>
                <c:pt idx="0">
                  <c:v>Chimborazo plantada sin empalme</c:v>
                </c:pt>
              </c:strCache>
            </c:strRef>
          </c:tx>
          <c:xVal>
            <c:numRef>
              <c:f>'Chimborazo Plantada'!$B$52:$B$64</c:f>
              <c:numCache>
                <c:formatCode>0</c:formatCode>
                <c:ptCount val="13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</c:numCache>
            </c:numRef>
          </c:xVal>
          <c:yVal>
            <c:numRef>
              <c:f>'Chimborazo Plantada'!$C$52:$C$64</c:f>
              <c:numCache>
                <c:formatCode>#,##0</c:formatCode>
                <c:ptCount val="13"/>
                <c:pt idx="0">
                  <c:v>15538</c:v>
                </c:pt>
                <c:pt idx="1">
                  <c:v>15048</c:v>
                </c:pt>
                <c:pt idx="2">
                  <c:v>18849</c:v>
                </c:pt>
                <c:pt idx="3">
                  <c:v>13202</c:v>
                </c:pt>
                <c:pt idx="4">
                  <c:v>16222</c:v>
                </c:pt>
                <c:pt idx="5">
                  <c:v>14877</c:v>
                </c:pt>
                <c:pt idx="6">
                  <c:v>12703</c:v>
                </c:pt>
                <c:pt idx="7">
                  <c:v>14377</c:v>
                </c:pt>
                <c:pt idx="8">
                  <c:v>12914</c:v>
                </c:pt>
                <c:pt idx="9">
                  <c:v>12039</c:v>
                </c:pt>
                <c:pt idx="10">
                  <c:v>10232</c:v>
                </c:pt>
                <c:pt idx="11">
                  <c:v>15272</c:v>
                </c:pt>
                <c:pt idx="12">
                  <c:v>6221.7483248199942</c:v>
                </c:pt>
              </c:numCache>
            </c:numRef>
          </c:yVal>
        </c:ser>
        <c:ser>
          <c:idx val="1"/>
          <c:order val="1"/>
          <c:tx>
            <c:strRef>
              <c:f>'Chimborazo Plantada'!$D$51</c:f>
              <c:strCache>
                <c:ptCount val="1"/>
                <c:pt idx="0">
                  <c:v>Chimborazo plantada empalmada</c:v>
                </c:pt>
              </c:strCache>
            </c:strRef>
          </c:tx>
          <c:xVal>
            <c:numRef>
              <c:f>'Chimborazo Plantada'!$B$52:$B$64</c:f>
              <c:numCache>
                <c:formatCode>0</c:formatCode>
                <c:ptCount val="13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</c:numCache>
            </c:numRef>
          </c:xVal>
          <c:yVal>
            <c:numRef>
              <c:f>'Chimborazo Plantada'!$D$52:$D$64</c:f>
              <c:numCache>
                <c:formatCode>#,##0</c:formatCode>
                <c:ptCount val="13"/>
                <c:pt idx="0">
                  <c:v>15538.000000000002</c:v>
                </c:pt>
                <c:pt idx="1">
                  <c:v>14301.145495103652</c:v>
                </c:pt>
                <c:pt idx="2">
                  <c:v>16293.777931750374</c:v>
                </c:pt>
                <c:pt idx="3">
                  <c:v>13324.680774073538</c:v>
                </c:pt>
                <c:pt idx="4">
                  <c:v>13306.519584493999</c:v>
                </c:pt>
                <c:pt idx="5">
                  <c:v>11355.690912537175</c:v>
                </c:pt>
                <c:pt idx="6">
                  <c:v>10313.069507058013</c:v>
                </c:pt>
                <c:pt idx="7">
                  <c:v>11198.720012861319</c:v>
                </c:pt>
                <c:pt idx="8">
                  <c:v>10105.249714436992</c:v>
                </c:pt>
                <c:pt idx="9">
                  <c:v>9751.2997196518536</c:v>
                </c:pt>
                <c:pt idx="10">
                  <c:v>6918.5260177516557</c:v>
                </c:pt>
                <c:pt idx="11">
                  <c:v>9107.5711461664869</c:v>
                </c:pt>
                <c:pt idx="12">
                  <c:v>6221.7483248199942</c:v>
                </c:pt>
              </c:numCache>
            </c:numRef>
          </c:yVal>
        </c:ser>
        <c:axId val="69019520"/>
        <c:axId val="69021056"/>
      </c:scatterChart>
      <c:valAx>
        <c:axId val="69019520"/>
        <c:scaling>
          <c:orientation val="minMax"/>
        </c:scaling>
        <c:axPos val="b"/>
        <c:numFmt formatCode="0" sourceLinked="1"/>
        <c:majorTickMark val="none"/>
        <c:tickLblPos val="nextTo"/>
        <c:crossAx val="69021056"/>
        <c:crosses val="autoZero"/>
        <c:crossBetween val="midCat"/>
      </c:valAx>
      <c:valAx>
        <c:axId val="69021056"/>
        <c:scaling>
          <c:orientation val="minMax"/>
        </c:scaling>
        <c:axPos val="l"/>
        <c:numFmt formatCode="#,##0" sourceLinked="1"/>
        <c:majorTickMark val="none"/>
        <c:tickLblPos val="nextTo"/>
        <c:crossAx val="69019520"/>
        <c:crosses val="autoZero"/>
        <c:crossBetween val="midCat"/>
      </c:valAx>
    </c:plotArea>
    <c:legend>
      <c:legendPos val="b"/>
    </c:legend>
    <c:plotVisOnly val="1"/>
    <c:dispBlanksAs val="gap"/>
  </c:chart>
  <c:spPr>
    <a:ln>
      <a:noFill/>
    </a:ln>
  </c:spPr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tx>
        <c:rich>
          <a:bodyPr/>
          <a:lstStyle/>
          <a:p>
            <a:pPr>
              <a:defRPr/>
            </a:pPr>
            <a:r>
              <a:rPr lang="es-EC"/>
              <a:t>Empalme</a:t>
            </a:r>
            <a:r>
              <a:rPr lang="es-EC" baseline="0"/>
              <a:t> </a:t>
            </a:r>
            <a:r>
              <a:rPr lang="es-EC"/>
              <a:t>Superficie</a:t>
            </a:r>
            <a:r>
              <a:rPr lang="es-EC" baseline="0"/>
              <a:t> Cosechada de </a:t>
            </a:r>
            <a:r>
              <a:rPr lang="es-EC" sz="1800" b="1" i="0" u="none" strike="noStrike" baseline="0"/>
              <a:t>Papa Chimborazo</a:t>
            </a:r>
            <a:endParaRPr lang="es-EC"/>
          </a:p>
        </c:rich>
      </c:tx>
    </c:title>
    <c:plotArea>
      <c:layout/>
      <c:scatterChart>
        <c:scatterStyle val="lineMarker"/>
        <c:ser>
          <c:idx val="0"/>
          <c:order val="0"/>
          <c:tx>
            <c:strRef>
              <c:f>'Chimborazo Cosechada'!$C$51</c:f>
              <c:strCache>
                <c:ptCount val="1"/>
                <c:pt idx="0">
                  <c:v>Chimborazo cosechada sin empalme</c:v>
                </c:pt>
              </c:strCache>
            </c:strRef>
          </c:tx>
          <c:xVal>
            <c:numRef>
              <c:f>'Chimborazo Cosechada'!$B$52:$B$64</c:f>
              <c:numCache>
                <c:formatCode>0</c:formatCode>
                <c:ptCount val="13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</c:numCache>
            </c:numRef>
          </c:xVal>
          <c:yVal>
            <c:numRef>
              <c:f>'Chimborazo Cosechada'!$C$52:$C$64</c:f>
              <c:numCache>
                <c:formatCode>#,##0</c:formatCode>
                <c:ptCount val="13"/>
                <c:pt idx="0">
                  <c:v>15190</c:v>
                </c:pt>
                <c:pt idx="1">
                  <c:v>14721</c:v>
                </c:pt>
                <c:pt idx="2">
                  <c:v>17764</c:v>
                </c:pt>
                <c:pt idx="3">
                  <c:v>12045</c:v>
                </c:pt>
                <c:pt idx="4">
                  <c:v>15072</c:v>
                </c:pt>
                <c:pt idx="5">
                  <c:v>14421</c:v>
                </c:pt>
                <c:pt idx="6">
                  <c:v>12427</c:v>
                </c:pt>
                <c:pt idx="7">
                  <c:v>13605</c:v>
                </c:pt>
                <c:pt idx="8">
                  <c:v>12509</c:v>
                </c:pt>
                <c:pt idx="9">
                  <c:v>11090</c:v>
                </c:pt>
                <c:pt idx="10">
                  <c:v>10016</c:v>
                </c:pt>
                <c:pt idx="11">
                  <c:v>14848</c:v>
                </c:pt>
                <c:pt idx="12">
                  <c:v>6148.2986006399951</c:v>
                </c:pt>
              </c:numCache>
            </c:numRef>
          </c:yVal>
        </c:ser>
        <c:ser>
          <c:idx val="1"/>
          <c:order val="1"/>
          <c:tx>
            <c:strRef>
              <c:f>'Chimborazo Cosechada'!$D$51</c:f>
              <c:strCache>
                <c:ptCount val="1"/>
                <c:pt idx="0">
                  <c:v>Chimborazo cosechada empalmada</c:v>
                </c:pt>
              </c:strCache>
            </c:strRef>
          </c:tx>
          <c:xVal>
            <c:numRef>
              <c:f>'Chimborazo Cosechada'!$B$52:$B$64</c:f>
              <c:numCache>
                <c:formatCode>0</c:formatCode>
                <c:ptCount val="13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</c:numCache>
            </c:numRef>
          </c:xVal>
          <c:yVal>
            <c:numRef>
              <c:f>'Chimborazo Cosechada'!$D$52:$D$64</c:f>
              <c:numCache>
                <c:formatCode>#,##0</c:formatCode>
                <c:ptCount val="13"/>
                <c:pt idx="0">
                  <c:v>15189.999999999998</c:v>
                </c:pt>
                <c:pt idx="1">
                  <c:v>14294.687389729601</c:v>
                </c:pt>
                <c:pt idx="2">
                  <c:v>15739.964036310597</c:v>
                </c:pt>
                <c:pt idx="3">
                  <c:v>12844.056348545961</c:v>
                </c:pt>
                <c:pt idx="4">
                  <c:v>13162.472348649637</c:v>
                </c:pt>
                <c:pt idx="5">
                  <c:v>11452.969828339576</c:v>
                </c:pt>
                <c:pt idx="6">
                  <c:v>10251.227089950393</c:v>
                </c:pt>
                <c:pt idx="7">
                  <c:v>11094.120317435158</c:v>
                </c:pt>
                <c:pt idx="8">
                  <c:v>9593.213769579681</c:v>
                </c:pt>
                <c:pt idx="9">
                  <c:v>9038.1436993058251</c:v>
                </c:pt>
                <c:pt idx="10">
                  <c:v>6775.6204317305128</c:v>
                </c:pt>
                <c:pt idx="11">
                  <c:v>8865.1173206105177</c:v>
                </c:pt>
                <c:pt idx="12">
                  <c:v>6148.2986006399951</c:v>
                </c:pt>
              </c:numCache>
            </c:numRef>
          </c:yVal>
        </c:ser>
        <c:axId val="69066752"/>
        <c:axId val="69068288"/>
      </c:scatterChart>
      <c:valAx>
        <c:axId val="69066752"/>
        <c:scaling>
          <c:orientation val="minMax"/>
        </c:scaling>
        <c:axPos val="b"/>
        <c:numFmt formatCode="0" sourceLinked="1"/>
        <c:majorTickMark val="none"/>
        <c:tickLblPos val="nextTo"/>
        <c:crossAx val="69068288"/>
        <c:crosses val="autoZero"/>
        <c:crossBetween val="midCat"/>
      </c:valAx>
      <c:valAx>
        <c:axId val="69068288"/>
        <c:scaling>
          <c:orientation val="minMax"/>
          <c:min val="0"/>
        </c:scaling>
        <c:axPos val="l"/>
        <c:numFmt formatCode="#,##0" sourceLinked="1"/>
        <c:majorTickMark val="none"/>
        <c:tickLblPos val="nextTo"/>
        <c:crossAx val="69066752"/>
        <c:crosses val="autoZero"/>
        <c:crossBetween val="midCat"/>
      </c:valAx>
    </c:plotArea>
    <c:legend>
      <c:legendPos val="b"/>
    </c:legend>
    <c:plotVisOnly val="1"/>
    <c:dispBlanksAs val="gap"/>
  </c:chart>
  <c:spPr>
    <a:ln>
      <a:noFill/>
    </a:ln>
  </c:spPr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tx>
        <c:rich>
          <a:bodyPr/>
          <a:lstStyle/>
          <a:p>
            <a:pPr>
              <a:defRPr/>
            </a:pPr>
            <a:r>
              <a:rPr lang="es-EC"/>
              <a:t>Empalme</a:t>
            </a:r>
            <a:r>
              <a:rPr lang="es-EC" baseline="0"/>
              <a:t> </a:t>
            </a:r>
            <a:r>
              <a:rPr lang="es-EC"/>
              <a:t>Superficie</a:t>
            </a:r>
            <a:r>
              <a:rPr lang="es-EC" baseline="0"/>
              <a:t> Plantada </a:t>
            </a:r>
            <a:r>
              <a:rPr lang="es-EC" sz="1800" b="1" i="0" u="none" strike="noStrike" baseline="0"/>
              <a:t>Papa Cotopaxi</a:t>
            </a:r>
            <a:endParaRPr lang="es-EC"/>
          </a:p>
        </c:rich>
      </c:tx>
    </c:title>
    <c:plotArea>
      <c:layout/>
      <c:scatterChart>
        <c:scatterStyle val="lineMarker"/>
        <c:ser>
          <c:idx val="0"/>
          <c:order val="0"/>
          <c:tx>
            <c:strRef>
              <c:f>'Cotopaxi Plantada'!$C$51</c:f>
              <c:strCache>
                <c:ptCount val="1"/>
                <c:pt idx="0">
                  <c:v>Cotopaxi plantada sin empalme</c:v>
                </c:pt>
              </c:strCache>
            </c:strRef>
          </c:tx>
          <c:xVal>
            <c:numRef>
              <c:f>'Cotopaxi Plantada'!$B$52:$B$64</c:f>
              <c:numCache>
                <c:formatCode>0</c:formatCode>
                <c:ptCount val="13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</c:numCache>
            </c:numRef>
          </c:xVal>
          <c:yVal>
            <c:numRef>
              <c:f>'Cotopaxi Plantada'!$C$52:$C$64</c:f>
              <c:numCache>
                <c:formatCode>#,##0</c:formatCode>
                <c:ptCount val="13"/>
                <c:pt idx="0">
                  <c:v>11139</c:v>
                </c:pt>
                <c:pt idx="1">
                  <c:v>8875</c:v>
                </c:pt>
                <c:pt idx="2">
                  <c:v>10855</c:v>
                </c:pt>
                <c:pt idx="3">
                  <c:v>10706</c:v>
                </c:pt>
                <c:pt idx="4">
                  <c:v>8719</c:v>
                </c:pt>
                <c:pt idx="5">
                  <c:v>10537</c:v>
                </c:pt>
                <c:pt idx="6">
                  <c:v>11339</c:v>
                </c:pt>
                <c:pt idx="7">
                  <c:v>11704</c:v>
                </c:pt>
                <c:pt idx="8">
                  <c:v>11033</c:v>
                </c:pt>
                <c:pt idx="9">
                  <c:v>13278</c:v>
                </c:pt>
                <c:pt idx="10">
                  <c:v>7118</c:v>
                </c:pt>
                <c:pt idx="11">
                  <c:v>7456</c:v>
                </c:pt>
                <c:pt idx="12">
                  <c:v>7153.7880970099968</c:v>
                </c:pt>
              </c:numCache>
            </c:numRef>
          </c:yVal>
        </c:ser>
        <c:ser>
          <c:idx val="1"/>
          <c:order val="1"/>
          <c:tx>
            <c:strRef>
              <c:f>'Cotopaxi Plantada'!$D$51</c:f>
              <c:strCache>
                <c:ptCount val="1"/>
                <c:pt idx="0">
                  <c:v>Cotopaxi plantada empalmada</c:v>
                </c:pt>
              </c:strCache>
            </c:strRef>
          </c:tx>
          <c:xVal>
            <c:numRef>
              <c:f>'Cotopaxi Plantada'!$B$52:$B$64</c:f>
              <c:numCache>
                <c:formatCode>0</c:formatCode>
                <c:ptCount val="13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</c:numCache>
            </c:numRef>
          </c:xVal>
          <c:yVal>
            <c:numRef>
              <c:f>'Cotopaxi Plantada'!$D$52:$D$64</c:f>
              <c:numCache>
                <c:formatCode>#,##0</c:formatCode>
                <c:ptCount val="13"/>
                <c:pt idx="0">
                  <c:v>11139</c:v>
                </c:pt>
                <c:pt idx="1">
                  <c:v>10549.124560389437</c:v>
                </c:pt>
                <c:pt idx="2">
                  <c:v>12401.365698453994</c:v>
                </c:pt>
                <c:pt idx="3">
                  <c:v>10482.915391559432</c:v>
                </c:pt>
                <c:pt idx="4">
                  <c:v>10838.808632499942</c:v>
                </c:pt>
                <c:pt idx="5">
                  <c:v>9592.521327709459</c:v>
                </c:pt>
                <c:pt idx="6">
                  <c:v>9049.8251692925514</c:v>
                </c:pt>
                <c:pt idx="7">
                  <c:v>10226.341190926099</c:v>
                </c:pt>
                <c:pt idx="8">
                  <c:v>9620.8381098342888</c:v>
                </c:pt>
                <c:pt idx="9">
                  <c:v>9698.7445048194768</c:v>
                </c:pt>
                <c:pt idx="10">
                  <c:v>7204.3925606743642</c:v>
                </c:pt>
                <c:pt idx="11">
                  <c:v>9952.7695215820113</c:v>
                </c:pt>
                <c:pt idx="12">
                  <c:v>7153.7880970099968</c:v>
                </c:pt>
              </c:numCache>
            </c:numRef>
          </c:yVal>
        </c:ser>
        <c:axId val="69138304"/>
        <c:axId val="69139840"/>
      </c:scatterChart>
      <c:valAx>
        <c:axId val="69138304"/>
        <c:scaling>
          <c:orientation val="minMax"/>
        </c:scaling>
        <c:axPos val="b"/>
        <c:numFmt formatCode="0" sourceLinked="1"/>
        <c:majorTickMark val="none"/>
        <c:tickLblPos val="nextTo"/>
        <c:crossAx val="69139840"/>
        <c:crosses val="autoZero"/>
        <c:crossBetween val="midCat"/>
      </c:valAx>
      <c:valAx>
        <c:axId val="69139840"/>
        <c:scaling>
          <c:orientation val="minMax"/>
        </c:scaling>
        <c:axPos val="l"/>
        <c:numFmt formatCode="#,##0" sourceLinked="1"/>
        <c:majorTickMark val="none"/>
        <c:tickLblPos val="nextTo"/>
        <c:crossAx val="69138304"/>
        <c:crosses val="autoZero"/>
        <c:crossBetween val="midCat"/>
      </c:valAx>
    </c:plotArea>
    <c:legend>
      <c:legendPos val="b"/>
    </c:legend>
    <c:plotVisOnly val="1"/>
    <c:dispBlanksAs val="gap"/>
  </c:chart>
  <c:spPr>
    <a:ln>
      <a:noFill/>
    </a:ln>
  </c:spPr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tx>
        <c:rich>
          <a:bodyPr/>
          <a:lstStyle/>
          <a:p>
            <a:pPr>
              <a:defRPr/>
            </a:pPr>
            <a:r>
              <a:rPr lang="es-EC"/>
              <a:t>Empalme</a:t>
            </a:r>
            <a:r>
              <a:rPr lang="es-EC" baseline="0"/>
              <a:t> </a:t>
            </a:r>
            <a:r>
              <a:rPr lang="es-EC"/>
              <a:t>Superficie</a:t>
            </a:r>
            <a:r>
              <a:rPr lang="es-EC" baseline="0"/>
              <a:t> Cosechada de </a:t>
            </a:r>
            <a:r>
              <a:rPr lang="es-EC" sz="1800" b="1" i="0" u="none" strike="noStrike" baseline="0"/>
              <a:t>Papa Cotopaxi</a:t>
            </a:r>
            <a:endParaRPr lang="es-EC"/>
          </a:p>
        </c:rich>
      </c:tx>
    </c:title>
    <c:plotArea>
      <c:layout/>
      <c:scatterChart>
        <c:scatterStyle val="lineMarker"/>
        <c:ser>
          <c:idx val="0"/>
          <c:order val="0"/>
          <c:tx>
            <c:strRef>
              <c:f>'Cotopaxi Cosechada'!$C$51</c:f>
              <c:strCache>
                <c:ptCount val="1"/>
                <c:pt idx="0">
                  <c:v>Cotopaxi cosechada sin empalme</c:v>
                </c:pt>
              </c:strCache>
            </c:strRef>
          </c:tx>
          <c:xVal>
            <c:numRef>
              <c:f>'Cotopaxi Cosechada'!$B$52:$B$64</c:f>
              <c:numCache>
                <c:formatCode>0</c:formatCode>
                <c:ptCount val="13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</c:numCache>
            </c:numRef>
          </c:xVal>
          <c:yVal>
            <c:numRef>
              <c:f>'Cotopaxi Cosechada'!$C$52:$C$64</c:f>
              <c:numCache>
                <c:formatCode>#,##0</c:formatCode>
                <c:ptCount val="13"/>
                <c:pt idx="0">
                  <c:v>9417</c:v>
                </c:pt>
                <c:pt idx="1">
                  <c:v>8364</c:v>
                </c:pt>
                <c:pt idx="2">
                  <c:v>8845</c:v>
                </c:pt>
                <c:pt idx="3">
                  <c:v>9195</c:v>
                </c:pt>
                <c:pt idx="4">
                  <c:v>8551</c:v>
                </c:pt>
                <c:pt idx="5">
                  <c:v>10244</c:v>
                </c:pt>
                <c:pt idx="6">
                  <c:v>10902</c:v>
                </c:pt>
                <c:pt idx="7">
                  <c:v>11296</c:v>
                </c:pt>
                <c:pt idx="8">
                  <c:v>9818</c:v>
                </c:pt>
                <c:pt idx="9">
                  <c:v>10782</c:v>
                </c:pt>
                <c:pt idx="10">
                  <c:v>6656</c:v>
                </c:pt>
                <c:pt idx="11">
                  <c:v>7225</c:v>
                </c:pt>
                <c:pt idx="12">
                  <c:v>6847.3172113199998</c:v>
                </c:pt>
              </c:numCache>
            </c:numRef>
          </c:yVal>
        </c:ser>
        <c:ser>
          <c:idx val="1"/>
          <c:order val="1"/>
          <c:tx>
            <c:strRef>
              <c:f>'Cotopaxi Cosechada'!$D$51</c:f>
              <c:strCache>
                <c:ptCount val="1"/>
                <c:pt idx="0">
                  <c:v>Cotopaxi cosechada empalmada</c:v>
                </c:pt>
              </c:strCache>
            </c:strRef>
          </c:tx>
          <c:xVal>
            <c:numRef>
              <c:f>'Cotopaxi Cosechada'!$B$52:$B$64</c:f>
              <c:numCache>
                <c:formatCode>0</c:formatCode>
                <c:ptCount val="13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</c:numCache>
            </c:numRef>
          </c:xVal>
          <c:yVal>
            <c:numRef>
              <c:f>'Cotopaxi Cosechada'!$D$52:$D$64</c:f>
              <c:numCache>
                <c:formatCode>#,##0</c:formatCode>
                <c:ptCount val="13"/>
                <c:pt idx="0">
                  <c:v>9417</c:v>
                </c:pt>
                <c:pt idx="1">
                  <c:v>9198.910506904158</c:v>
                </c:pt>
                <c:pt idx="2">
                  <c:v>10538.721453472719</c:v>
                </c:pt>
                <c:pt idx="3">
                  <c:v>8964.2409091466398</c:v>
                </c:pt>
                <c:pt idx="4">
                  <c:v>9592.9095321156401</c:v>
                </c:pt>
                <c:pt idx="5">
                  <c:v>8732.1884580474925</c:v>
                </c:pt>
                <c:pt idx="6">
                  <c:v>8192.2412271383964</c:v>
                </c:pt>
                <c:pt idx="7">
                  <c:v>9311.6590372156807</c:v>
                </c:pt>
                <c:pt idx="8">
                  <c:v>8475.4198315443318</c:v>
                </c:pt>
                <c:pt idx="9">
                  <c:v>8425.1916254903335</c:v>
                </c:pt>
                <c:pt idx="10">
                  <c:v>6681.8217876705503</c:v>
                </c:pt>
                <c:pt idx="11">
                  <c:v>9275.5066460145335</c:v>
                </c:pt>
                <c:pt idx="12">
                  <c:v>6847.3172113199998</c:v>
                </c:pt>
              </c:numCache>
            </c:numRef>
          </c:yVal>
        </c:ser>
        <c:axId val="69222400"/>
        <c:axId val="69223936"/>
      </c:scatterChart>
      <c:valAx>
        <c:axId val="69222400"/>
        <c:scaling>
          <c:orientation val="minMax"/>
        </c:scaling>
        <c:axPos val="b"/>
        <c:numFmt formatCode="0" sourceLinked="1"/>
        <c:majorTickMark val="none"/>
        <c:tickLblPos val="nextTo"/>
        <c:crossAx val="69223936"/>
        <c:crosses val="autoZero"/>
        <c:crossBetween val="midCat"/>
      </c:valAx>
      <c:valAx>
        <c:axId val="69223936"/>
        <c:scaling>
          <c:orientation val="minMax"/>
          <c:min val="0"/>
        </c:scaling>
        <c:axPos val="l"/>
        <c:numFmt formatCode="#,##0" sourceLinked="1"/>
        <c:majorTickMark val="none"/>
        <c:tickLblPos val="nextTo"/>
        <c:crossAx val="69222400"/>
        <c:crosses val="autoZero"/>
        <c:crossBetween val="midCat"/>
      </c:valAx>
    </c:plotArea>
    <c:legend>
      <c:legendPos val="b"/>
    </c:legend>
    <c:plotVisOnly val="1"/>
    <c:dispBlanksAs val="gap"/>
  </c:chart>
  <c:spPr>
    <a:ln>
      <a:noFill/>
    </a:ln>
  </c:spPr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tx>
        <c:rich>
          <a:bodyPr/>
          <a:lstStyle/>
          <a:p>
            <a:pPr>
              <a:defRPr/>
            </a:pPr>
            <a:r>
              <a:rPr lang="es-EC"/>
              <a:t>Empalme</a:t>
            </a:r>
            <a:r>
              <a:rPr lang="es-EC" baseline="0"/>
              <a:t> </a:t>
            </a:r>
            <a:r>
              <a:rPr lang="es-EC"/>
              <a:t>Superficie</a:t>
            </a:r>
            <a:r>
              <a:rPr lang="es-EC" baseline="0"/>
              <a:t> Plantada de </a:t>
            </a:r>
            <a:r>
              <a:rPr lang="es-EC" sz="1800" b="1" i="0" u="none" strike="noStrike" baseline="0"/>
              <a:t>Papa Pichincha</a:t>
            </a:r>
            <a:endParaRPr lang="es-EC"/>
          </a:p>
        </c:rich>
      </c:tx>
    </c:title>
    <c:plotArea>
      <c:layout/>
      <c:scatterChart>
        <c:scatterStyle val="lineMarker"/>
        <c:ser>
          <c:idx val="0"/>
          <c:order val="0"/>
          <c:tx>
            <c:strRef>
              <c:f>'Pichincha Plantada'!$C$51</c:f>
              <c:strCache>
                <c:ptCount val="1"/>
                <c:pt idx="0">
                  <c:v>Pichincha plantada sin empalme</c:v>
                </c:pt>
              </c:strCache>
            </c:strRef>
          </c:tx>
          <c:xVal>
            <c:numRef>
              <c:f>'Pichincha Plantada'!$B$52:$B$64</c:f>
              <c:numCache>
                <c:formatCode>0</c:formatCode>
                <c:ptCount val="13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</c:numCache>
            </c:numRef>
          </c:xVal>
          <c:yVal>
            <c:numRef>
              <c:f>'Pichincha Plantada'!$C$52:$C$64</c:f>
              <c:numCache>
                <c:formatCode>#,##0</c:formatCode>
                <c:ptCount val="13"/>
                <c:pt idx="0">
                  <c:v>2555</c:v>
                </c:pt>
                <c:pt idx="1">
                  <c:v>4242</c:v>
                </c:pt>
                <c:pt idx="2">
                  <c:v>4284</c:v>
                </c:pt>
                <c:pt idx="3">
                  <c:v>4022</c:v>
                </c:pt>
                <c:pt idx="4">
                  <c:v>3427</c:v>
                </c:pt>
                <c:pt idx="5">
                  <c:v>3865</c:v>
                </c:pt>
                <c:pt idx="6">
                  <c:v>2725</c:v>
                </c:pt>
                <c:pt idx="7">
                  <c:v>3511</c:v>
                </c:pt>
                <c:pt idx="8">
                  <c:v>4305</c:v>
                </c:pt>
                <c:pt idx="9">
                  <c:v>3795</c:v>
                </c:pt>
                <c:pt idx="10">
                  <c:v>3129</c:v>
                </c:pt>
                <c:pt idx="11">
                  <c:v>4702</c:v>
                </c:pt>
                <c:pt idx="12">
                  <c:v>3128.6711837399998</c:v>
                </c:pt>
              </c:numCache>
            </c:numRef>
          </c:yVal>
        </c:ser>
        <c:ser>
          <c:idx val="1"/>
          <c:order val="1"/>
          <c:tx>
            <c:strRef>
              <c:f>'Pichincha Plantada'!$D$51</c:f>
              <c:strCache>
                <c:ptCount val="1"/>
                <c:pt idx="0">
                  <c:v>Pichincha plantada empalmada</c:v>
                </c:pt>
              </c:strCache>
            </c:strRef>
          </c:tx>
          <c:xVal>
            <c:numRef>
              <c:f>'Pichincha Plantada'!$B$52:$B$64</c:f>
              <c:numCache>
                <c:formatCode>0</c:formatCode>
                <c:ptCount val="13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</c:numCache>
            </c:numRef>
          </c:xVal>
          <c:yVal>
            <c:numRef>
              <c:f>'Pichincha Plantada'!$D$52:$D$64</c:f>
              <c:numCache>
                <c:formatCode>#,##0</c:formatCode>
                <c:ptCount val="13"/>
                <c:pt idx="0">
                  <c:v>2555</c:v>
                </c:pt>
                <c:pt idx="1">
                  <c:v>2583.6436530807641</c:v>
                </c:pt>
                <c:pt idx="2">
                  <c:v>3242.5610320863075</c:v>
                </c:pt>
                <c:pt idx="3">
                  <c:v>2918.5457768653291</c:v>
                </c:pt>
                <c:pt idx="4">
                  <c:v>3203.9509265886709</c:v>
                </c:pt>
                <c:pt idx="5">
                  <c:v>3002.174559217593</c:v>
                </c:pt>
                <c:pt idx="6">
                  <c:v>2990.7875059876806</c:v>
                </c:pt>
                <c:pt idx="7">
                  <c:v>3559.8100822007773</c:v>
                </c:pt>
                <c:pt idx="8">
                  <c:v>3519.45987106144</c:v>
                </c:pt>
                <c:pt idx="9">
                  <c:v>3720.518871386947</c:v>
                </c:pt>
                <c:pt idx="10">
                  <c:v>2892.3206795304945</c:v>
                </c:pt>
                <c:pt idx="11">
                  <c:v>4174.0020977634931</c:v>
                </c:pt>
                <c:pt idx="12">
                  <c:v>3128.6711837399998</c:v>
                </c:pt>
              </c:numCache>
            </c:numRef>
          </c:yVal>
        </c:ser>
        <c:axId val="69334912"/>
        <c:axId val="69336448"/>
      </c:scatterChart>
      <c:valAx>
        <c:axId val="69334912"/>
        <c:scaling>
          <c:orientation val="minMax"/>
        </c:scaling>
        <c:axPos val="b"/>
        <c:numFmt formatCode="0" sourceLinked="1"/>
        <c:majorTickMark val="none"/>
        <c:tickLblPos val="nextTo"/>
        <c:crossAx val="69336448"/>
        <c:crosses val="autoZero"/>
        <c:crossBetween val="midCat"/>
      </c:valAx>
      <c:valAx>
        <c:axId val="69336448"/>
        <c:scaling>
          <c:orientation val="minMax"/>
        </c:scaling>
        <c:axPos val="l"/>
        <c:numFmt formatCode="#,##0" sourceLinked="1"/>
        <c:majorTickMark val="none"/>
        <c:tickLblPos val="nextTo"/>
        <c:crossAx val="69334912"/>
        <c:crosses val="autoZero"/>
        <c:crossBetween val="midCat"/>
      </c:valAx>
    </c:plotArea>
    <c:legend>
      <c:legendPos val="b"/>
    </c:legend>
    <c:plotVisOnly val="1"/>
    <c:dispBlanksAs val="gap"/>
  </c:chart>
  <c:spPr>
    <a:ln>
      <a:noFill/>
    </a:ln>
  </c:spPr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tx>
        <c:rich>
          <a:bodyPr/>
          <a:lstStyle/>
          <a:p>
            <a:pPr>
              <a:defRPr/>
            </a:pPr>
            <a:r>
              <a:rPr lang="es-EC"/>
              <a:t>Empalme</a:t>
            </a:r>
            <a:r>
              <a:rPr lang="es-EC" baseline="0"/>
              <a:t> </a:t>
            </a:r>
            <a:r>
              <a:rPr lang="es-EC"/>
              <a:t>Superficie</a:t>
            </a:r>
            <a:r>
              <a:rPr lang="es-EC" baseline="0"/>
              <a:t> Cosechada de </a:t>
            </a:r>
            <a:r>
              <a:rPr lang="es-EC" sz="1800" b="1" i="0" u="none" strike="noStrike" baseline="0"/>
              <a:t>Papa Pichincha</a:t>
            </a:r>
            <a:endParaRPr lang="es-EC"/>
          </a:p>
        </c:rich>
      </c:tx>
    </c:title>
    <c:plotArea>
      <c:layout/>
      <c:scatterChart>
        <c:scatterStyle val="lineMarker"/>
        <c:ser>
          <c:idx val="0"/>
          <c:order val="0"/>
          <c:tx>
            <c:strRef>
              <c:f>'Pichincha Cosechada'!$C$51</c:f>
              <c:strCache>
                <c:ptCount val="1"/>
                <c:pt idx="0">
                  <c:v>Pichincha cosechada sin empalme</c:v>
                </c:pt>
              </c:strCache>
            </c:strRef>
          </c:tx>
          <c:xVal>
            <c:numRef>
              <c:f>'Pichincha Cosechada'!$B$52:$B$64</c:f>
              <c:numCache>
                <c:formatCode>0</c:formatCode>
                <c:ptCount val="13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</c:numCache>
            </c:numRef>
          </c:xVal>
          <c:yVal>
            <c:numRef>
              <c:f>'Pichincha Cosechada'!$C$52:$C$64</c:f>
              <c:numCache>
                <c:formatCode>#,##0</c:formatCode>
                <c:ptCount val="13"/>
                <c:pt idx="0">
                  <c:v>2334</c:v>
                </c:pt>
                <c:pt idx="1">
                  <c:v>3895</c:v>
                </c:pt>
                <c:pt idx="2">
                  <c:v>3898</c:v>
                </c:pt>
                <c:pt idx="3">
                  <c:v>3904</c:v>
                </c:pt>
                <c:pt idx="4">
                  <c:v>3101</c:v>
                </c:pt>
                <c:pt idx="5">
                  <c:v>3787</c:v>
                </c:pt>
                <c:pt idx="6">
                  <c:v>2586</c:v>
                </c:pt>
                <c:pt idx="7">
                  <c:v>3279</c:v>
                </c:pt>
                <c:pt idx="8">
                  <c:v>3617</c:v>
                </c:pt>
                <c:pt idx="9">
                  <c:v>3521</c:v>
                </c:pt>
                <c:pt idx="10">
                  <c:v>2954</c:v>
                </c:pt>
                <c:pt idx="11">
                  <c:v>4559</c:v>
                </c:pt>
                <c:pt idx="12">
                  <c:v>3047.8491949399995</c:v>
                </c:pt>
              </c:numCache>
            </c:numRef>
          </c:yVal>
        </c:ser>
        <c:ser>
          <c:idx val="1"/>
          <c:order val="1"/>
          <c:tx>
            <c:strRef>
              <c:f>'Pichincha Cosechada'!$D$51</c:f>
              <c:strCache>
                <c:ptCount val="1"/>
                <c:pt idx="0">
                  <c:v>Pichincha cosechada empalmada</c:v>
                </c:pt>
              </c:strCache>
            </c:strRef>
          </c:tx>
          <c:xVal>
            <c:numRef>
              <c:f>'Pichincha Cosechada'!$B$52:$B$64</c:f>
              <c:numCache>
                <c:formatCode>0</c:formatCode>
                <c:ptCount val="13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</c:numCache>
            </c:numRef>
          </c:xVal>
          <c:yVal>
            <c:numRef>
              <c:f>'Pichincha Cosechada'!$D$52:$D$64</c:f>
              <c:numCache>
                <c:formatCode>#,##0</c:formatCode>
                <c:ptCount val="13"/>
                <c:pt idx="0">
                  <c:v>2334</c:v>
                </c:pt>
                <c:pt idx="1">
                  <c:v>2503.7864292735799</c:v>
                </c:pt>
                <c:pt idx="2">
                  <c:v>3078.541784097039</c:v>
                </c:pt>
                <c:pt idx="3">
                  <c:v>2783.0595314824977</c:v>
                </c:pt>
                <c:pt idx="4">
                  <c:v>3144.0907018834037</c:v>
                </c:pt>
                <c:pt idx="5">
                  <c:v>3005.9145232034825</c:v>
                </c:pt>
                <c:pt idx="6">
                  <c:v>2949.6635341669489</c:v>
                </c:pt>
                <c:pt idx="7">
                  <c:v>3494.8018056467122</c:v>
                </c:pt>
                <c:pt idx="8">
                  <c:v>3306.093702424409</c:v>
                </c:pt>
                <c:pt idx="9">
                  <c:v>3407.192574080429</c:v>
                </c:pt>
                <c:pt idx="10">
                  <c:v>2795.2166162315671</c:v>
                </c:pt>
                <c:pt idx="11">
                  <c:v>4006.0204801157506</c:v>
                </c:pt>
                <c:pt idx="12">
                  <c:v>3047.8491949399995</c:v>
                </c:pt>
              </c:numCache>
            </c:numRef>
          </c:yVal>
        </c:ser>
        <c:axId val="69398528"/>
        <c:axId val="69400064"/>
      </c:scatterChart>
      <c:valAx>
        <c:axId val="69398528"/>
        <c:scaling>
          <c:orientation val="minMax"/>
        </c:scaling>
        <c:axPos val="b"/>
        <c:numFmt formatCode="0" sourceLinked="1"/>
        <c:majorTickMark val="none"/>
        <c:tickLblPos val="nextTo"/>
        <c:crossAx val="69400064"/>
        <c:crosses val="autoZero"/>
        <c:crossBetween val="midCat"/>
      </c:valAx>
      <c:valAx>
        <c:axId val="69400064"/>
        <c:scaling>
          <c:orientation val="minMax"/>
          <c:min val="0"/>
        </c:scaling>
        <c:axPos val="l"/>
        <c:numFmt formatCode="#,##0" sourceLinked="1"/>
        <c:majorTickMark val="none"/>
        <c:tickLblPos val="nextTo"/>
        <c:crossAx val="69398528"/>
        <c:crosses val="autoZero"/>
        <c:crossBetween val="midCat"/>
      </c:valAx>
    </c:plotArea>
    <c:legend>
      <c:legendPos val="b"/>
    </c:legend>
    <c:plotVisOnly val="1"/>
    <c:dispBlanksAs val="gap"/>
  </c:chart>
  <c:spPr>
    <a:ln>
      <a:noFill/>
    </a:ln>
  </c:spPr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tx>
        <c:rich>
          <a:bodyPr/>
          <a:lstStyle/>
          <a:p>
            <a:pPr>
              <a:defRPr/>
            </a:pPr>
            <a:r>
              <a:rPr lang="es-EC"/>
              <a:t>Empalme</a:t>
            </a:r>
            <a:r>
              <a:rPr lang="es-EC" baseline="0"/>
              <a:t> </a:t>
            </a:r>
            <a:r>
              <a:rPr lang="es-EC"/>
              <a:t>Superficie</a:t>
            </a:r>
            <a:r>
              <a:rPr lang="es-EC" baseline="0"/>
              <a:t> Plantada de </a:t>
            </a:r>
            <a:r>
              <a:rPr lang="es-EC" sz="1800" b="1" i="0" u="none" strike="noStrike" baseline="0"/>
              <a:t>Papa </a:t>
            </a:r>
            <a:r>
              <a:rPr lang="es-EC" baseline="0"/>
              <a:t> Tungurahua</a:t>
            </a:r>
            <a:endParaRPr lang="es-EC"/>
          </a:p>
        </c:rich>
      </c:tx>
    </c:title>
    <c:plotArea>
      <c:layout/>
      <c:scatterChart>
        <c:scatterStyle val="lineMarker"/>
        <c:ser>
          <c:idx val="0"/>
          <c:order val="0"/>
          <c:tx>
            <c:strRef>
              <c:f>'Tungurahua Plantada'!$C$51</c:f>
              <c:strCache>
                <c:ptCount val="1"/>
                <c:pt idx="0">
                  <c:v>Tungurahua plantada sin empalme</c:v>
                </c:pt>
              </c:strCache>
            </c:strRef>
          </c:tx>
          <c:xVal>
            <c:numRef>
              <c:f>'Tungurahua Plantada'!$B$52:$B$64</c:f>
              <c:numCache>
                <c:formatCode>0</c:formatCode>
                <c:ptCount val="13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</c:numCache>
            </c:numRef>
          </c:xVal>
          <c:yVal>
            <c:numRef>
              <c:f>'Tungurahua Plantada'!$C$52:$C$64</c:f>
              <c:numCache>
                <c:formatCode>#,##0</c:formatCode>
                <c:ptCount val="13"/>
                <c:pt idx="0">
                  <c:v>7931</c:v>
                </c:pt>
                <c:pt idx="1">
                  <c:v>5065</c:v>
                </c:pt>
                <c:pt idx="2">
                  <c:v>5096</c:v>
                </c:pt>
                <c:pt idx="3">
                  <c:v>3929</c:v>
                </c:pt>
                <c:pt idx="4">
                  <c:v>6286</c:v>
                </c:pt>
                <c:pt idx="5">
                  <c:v>4001</c:v>
                </c:pt>
                <c:pt idx="6">
                  <c:v>4462</c:v>
                </c:pt>
                <c:pt idx="7">
                  <c:v>5508</c:v>
                </c:pt>
                <c:pt idx="8">
                  <c:v>4298</c:v>
                </c:pt>
                <c:pt idx="9">
                  <c:v>4246</c:v>
                </c:pt>
                <c:pt idx="10">
                  <c:v>3413</c:v>
                </c:pt>
                <c:pt idx="11">
                  <c:v>5421</c:v>
                </c:pt>
                <c:pt idx="12">
                  <c:v>3859.054942140001</c:v>
                </c:pt>
              </c:numCache>
            </c:numRef>
          </c:yVal>
        </c:ser>
        <c:ser>
          <c:idx val="1"/>
          <c:order val="1"/>
          <c:tx>
            <c:strRef>
              <c:f>'Tungurahua Plantada'!$D$51</c:f>
              <c:strCache>
                <c:ptCount val="1"/>
                <c:pt idx="0">
                  <c:v>Tungurahua plantada empalmada</c:v>
                </c:pt>
              </c:strCache>
            </c:strRef>
          </c:tx>
          <c:xVal>
            <c:numRef>
              <c:f>'Tungurahua Plantada'!$B$52:$B$64</c:f>
              <c:numCache>
                <c:formatCode>0</c:formatCode>
                <c:ptCount val="13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</c:numCache>
            </c:numRef>
          </c:xVal>
          <c:yVal>
            <c:numRef>
              <c:f>'Tungurahua Plantada'!$D$52:$D$64</c:f>
              <c:numCache>
                <c:formatCode>#,##0</c:formatCode>
                <c:ptCount val="13"/>
                <c:pt idx="0">
                  <c:v>7931</c:v>
                </c:pt>
                <c:pt idx="1">
                  <c:v>7374.9750418995491</c:v>
                </c:pt>
                <c:pt idx="2">
                  <c:v>8499.5670916364616</c:v>
                </c:pt>
                <c:pt idx="3">
                  <c:v>7037.3523543326946</c:v>
                </c:pt>
                <c:pt idx="4">
                  <c:v>7121.6719042967634</c:v>
                </c:pt>
                <c:pt idx="5">
                  <c:v>6164.5392985849276</c:v>
                </c:pt>
                <c:pt idx="6">
                  <c:v>5684.3002488819429</c:v>
                </c:pt>
                <c:pt idx="7">
                  <c:v>6273.7589106608202</c:v>
                </c:pt>
                <c:pt idx="8">
                  <c:v>5760.8795190875944</c:v>
                </c:pt>
                <c:pt idx="9">
                  <c:v>5664.3502080648741</c:v>
                </c:pt>
                <c:pt idx="10">
                  <c:v>4100.8252359689523</c:v>
                </c:pt>
                <c:pt idx="11">
                  <c:v>5517.2911329986619</c:v>
                </c:pt>
                <c:pt idx="12">
                  <c:v>3859.054942140001</c:v>
                </c:pt>
              </c:numCache>
            </c:numRef>
          </c:yVal>
        </c:ser>
        <c:axId val="88553344"/>
        <c:axId val="88554880"/>
      </c:scatterChart>
      <c:valAx>
        <c:axId val="88553344"/>
        <c:scaling>
          <c:orientation val="minMax"/>
        </c:scaling>
        <c:axPos val="b"/>
        <c:numFmt formatCode="0" sourceLinked="1"/>
        <c:majorTickMark val="none"/>
        <c:tickLblPos val="nextTo"/>
        <c:crossAx val="88554880"/>
        <c:crosses val="autoZero"/>
        <c:crossBetween val="midCat"/>
      </c:valAx>
      <c:valAx>
        <c:axId val="88554880"/>
        <c:scaling>
          <c:orientation val="minMax"/>
        </c:scaling>
        <c:axPos val="l"/>
        <c:numFmt formatCode="#,##0" sourceLinked="1"/>
        <c:majorTickMark val="none"/>
        <c:tickLblPos val="nextTo"/>
        <c:crossAx val="88553344"/>
        <c:crosses val="autoZero"/>
        <c:crossBetween val="midCat"/>
      </c:valAx>
    </c:plotArea>
    <c:legend>
      <c:legendPos val="b"/>
    </c:legend>
    <c:plotVisOnly val="1"/>
    <c:dispBlanksAs val="gap"/>
  </c:chart>
  <c:spPr>
    <a:ln>
      <a:noFill/>
    </a:ln>
  </c:spPr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tx>
        <c:rich>
          <a:bodyPr/>
          <a:lstStyle/>
          <a:p>
            <a:pPr>
              <a:defRPr/>
            </a:pPr>
            <a:r>
              <a:rPr lang="es-EC"/>
              <a:t>Empalme</a:t>
            </a:r>
            <a:r>
              <a:rPr lang="es-EC" baseline="0"/>
              <a:t> </a:t>
            </a:r>
            <a:r>
              <a:rPr lang="es-EC"/>
              <a:t>Superficie</a:t>
            </a:r>
            <a:r>
              <a:rPr lang="es-EC" baseline="0"/>
              <a:t> Cosechada de </a:t>
            </a:r>
            <a:r>
              <a:rPr lang="es-EC" sz="1800" b="1" i="0" u="none" strike="noStrike" baseline="0"/>
              <a:t>Papa  Tungurahua</a:t>
            </a:r>
            <a:endParaRPr lang="es-EC"/>
          </a:p>
        </c:rich>
      </c:tx>
    </c:title>
    <c:plotArea>
      <c:layout/>
      <c:scatterChart>
        <c:scatterStyle val="lineMarker"/>
        <c:ser>
          <c:idx val="0"/>
          <c:order val="0"/>
          <c:tx>
            <c:strRef>
              <c:f>'Tungurahua Cosechada'!$C$51</c:f>
              <c:strCache>
                <c:ptCount val="1"/>
                <c:pt idx="0">
                  <c:v>Tungurahua cosechada sin empalme</c:v>
                </c:pt>
              </c:strCache>
            </c:strRef>
          </c:tx>
          <c:xVal>
            <c:numRef>
              <c:f>'Tungurahua Cosechada'!$B$52:$B$64</c:f>
              <c:numCache>
                <c:formatCode>0</c:formatCode>
                <c:ptCount val="13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</c:numCache>
            </c:numRef>
          </c:xVal>
          <c:yVal>
            <c:numRef>
              <c:f>'Tungurahua Cosechada'!$C$52:$C$64</c:f>
              <c:numCache>
                <c:formatCode>#,##0</c:formatCode>
                <c:ptCount val="13"/>
                <c:pt idx="0">
                  <c:v>7615</c:v>
                </c:pt>
                <c:pt idx="1">
                  <c:v>4983</c:v>
                </c:pt>
                <c:pt idx="2">
                  <c:v>5043</c:v>
                </c:pt>
                <c:pt idx="3">
                  <c:v>3519</c:v>
                </c:pt>
                <c:pt idx="4">
                  <c:v>5932</c:v>
                </c:pt>
                <c:pt idx="5">
                  <c:v>3896</c:v>
                </c:pt>
                <c:pt idx="6">
                  <c:v>4422</c:v>
                </c:pt>
                <c:pt idx="7">
                  <c:v>5265</c:v>
                </c:pt>
                <c:pt idx="8">
                  <c:v>4022</c:v>
                </c:pt>
                <c:pt idx="9">
                  <c:v>4018</c:v>
                </c:pt>
                <c:pt idx="10">
                  <c:v>3203</c:v>
                </c:pt>
                <c:pt idx="11">
                  <c:v>5333</c:v>
                </c:pt>
                <c:pt idx="12">
                  <c:v>3806.735119089999</c:v>
                </c:pt>
              </c:numCache>
            </c:numRef>
          </c:yVal>
        </c:ser>
        <c:ser>
          <c:idx val="1"/>
          <c:order val="1"/>
          <c:tx>
            <c:strRef>
              <c:f>'Tungurahua Cosechada'!$D$51</c:f>
              <c:strCache>
                <c:ptCount val="1"/>
                <c:pt idx="0">
                  <c:v>Tungurahua cosechada empalmada</c:v>
                </c:pt>
              </c:strCache>
            </c:strRef>
          </c:tx>
          <c:xVal>
            <c:numRef>
              <c:f>'Tungurahua Cosechada'!$B$52:$B$64</c:f>
              <c:numCache>
                <c:formatCode>0</c:formatCode>
                <c:ptCount val="13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</c:numCache>
            </c:numRef>
          </c:xVal>
          <c:yVal>
            <c:numRef>
              <c:f>'Tungurahua Cosechada'!$D$52:$D$64</c:f>
              <c:numCache>
                <c:formatCode>#,##0</c:formatCode>
                <c:ptCount val="13"/>
                <c:pt idx="0">
                  <c:v>7615.0000000000009</c:v>
                </c:pt>
                <c:pt idx="1">
                  <c:v>7151.9038952521214</c:v>
                </c:pt>
                <c:pt idx="2">
                  <c:v>7924.4554974978273</c:v>
                </c:pt>
                <c:pt idx="3">
                  <c:v>6529.8835832140248</c:v>
                </c:pt>
                <c:pt idx="4">
                  <c:v>6775.370620730796</c:v>
                </c:pt>
                <c:pt idx="5">
                  <c:v>5983.0822788325349</c:v>
                </c:pt>
                <c:pt idx="6">
                  <c:v>5447.0838016265261</c:v>
                </c:pt>
                <c:pt idx="7">
                  <c:v>6009.3814504701286</c:v>
                </c:pt>
                <c:pt idx="8">
                  <c:v>5309.3946338415135</c:v>
                </c:pt>
                <c:pt idx="9">
                  <c:v>5123.3227499996874</c:v>
                </c:pt>
                <c:pt idx="10">
                  <c:v>3943.9870537871661</c:v>
                </c:pt>
                <c:pt idx="11">
                  <c:v>5313.796456211935</c:v>
                </c:pt>
                <c:pt idx="12">
                  <c:v>3806.735119089999</c:v>
                </c:pt>
              </c:numCache>
            </c:numRef>
          </c:yVal>
        </c:ser>
        <c:axId val="90877952"/>
        <c:axId val="90879488"/>
      </c:scatterChart>
      <c:valAx>
        <c:axId val="90877952"/>
        <c:scaling>
          <c:orientation val="minMax"/>
        </c:scaling>
        <c:axPos val="b"/>
        <c:numFmt formatCode="0" sourceLinked="1"/>
        <c:majorTickMark val="none"/>
        <c:tickLblPos val="nextTo"/>
        <c:crossAx val="90879488"/>
        <c:crosses val="autoZero"/>
        <c:crossBetween val="midCat"/>
      </c:valAx>
      <c:valAx>
        <c:axId val="90879488"/>
        <c:scaling>
          <c:orientation val="minMax"/>
          <c:min val="0"/>
        </c:scaling>
        <c:axPos val="l"/>
        <c:numFmt formatCode="#,##0" sourceLinked="1"/>
        <c:majorTickMark val="none"/>
        <c:tickLblPos val="nextTo"/>
        <c:crossAx val="90877952"/>
        <c:crosses val="autoZero"/>
        <c:crossBetween val="midCat"/>
      </c:valAx>
    </c:plotArea>
    <c:legend>
      <c:legendPos val="b"/>
    </c:legend>
    <c:plotVisOnly val="1"/>
    <c:dispBlanksAs val="gap"/>
  </c:chart>
  <c:spPr>
    <a:ln>
      <a:noFill/>
    </a:ln>
  </c:spPr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tx>
        <c:rich>
          <a:bodyPr/>
          <a:lstStyle/>
          <a:p>
            <a:pPr>
              <a:defRPr/>
            </a:pPr>
            <a:r>
              <a:rPr lang="es-EC"/>
              <a:t>Empalme</a:t>
            </a:r>
            <a:r>
              <a:rPr lang="es-EC" baseline="0"/>
              <a:t> </a:t>
            </a:r>
            <a:r>
              <a:rPr lang="es-EC"/>
              <a:t>Superficie</a:t>
            </a:r>
            <a:r>
              <a:rPr lang="es-EC" baseline="0"/>
              <a:t> Plantada de </a:t>
            </a:r>
            <a:r>
              <a:rPr lang="es-EC" sz="1800" b="1" i="0" u="none" strike="noStrike" baseline="0"/>
              <a:t>Papa </a:t>
            </a:r>
            <a:r>
              <a:rPr lang="es-EC" baseline="0"/>
              <a:t>Resto País</a:t>
            </a:r>
            <a:endParaRPr lang="es-EC"/>
          </a:p>
        </c:rich>
      </c:tx>
    </c:title>
    <c:plotArea>
      <c:layout/>
      <c:scatterChart>
        <c:scatterStyle val="lineMarker"/>
        <c:ser>
          <c:idx val="0"/>
          <c:order val="0"/>
          <c:tx>
            <c:strRef>
              <c:f>'Resto País Plantada'!$C$51</c:f>
              <c:strCache>
                <c:ptCount val="1"/>
                <c:pt idx="0">
                  <c:v>Resto País plantada sin empalme</c:v>
                </c:pt>
              </c:strCache>
            </c:strRef>
          </c:tx>
          <c:xVal>
            <c:numRef>
              <c:f>'Resto País Plantada'!$B$52:$B$64</c:f>
              <c:numCache>
                <c:formatCode>0</c:formatCode>
                <c:ptCount val="13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</c:numCache>
            </c:numRef>
          </c:xVal>
          <c:yVal>
            <c:numRef>
              <c:f>'Resto País Plantada'!$C$52:$C$64</c:f>
              <c:numCache>
                <c:formatCode>#,##0</c:formatCode>
                <c:ptCount val="13"/>
                <c:pt idx="0">
                  <c:v>5071</c:v>
                </c:pt>
                <c:pt idx="1">
                  <c:v>4228</c:v>
                </c:pt>
                <c:pt idx="2">
                  <c:v>5524</c:v>
                </c:pt>
                <c:pt idx="3">
                  <c:v>6277</c:v>
                </c:pt>
                <c:pt idx="4">
                  <c:v>5562</c:v>
                </c:pt>
                <c:pt idx="5">
                  <c:v>3278</c:v>
                </c:pt>
                <c:pt idx="6">
                  <c:v>4099</c:v>
                </c:pt>
                <c:pt idx="7">
                  <c:v>3250</c:v>
                </c:pt>
                <c:pt idx="8">
                  <c:v>4161</c:v>
                </c:pt>
                <c:pt idx="9">
                  <c:v>3910</c:v>
                </c:pt>
                <c:pt idx="10">
                  <c:v>3488</c:v>
                </c:pt>
                <c:pt idx="11">
                  <c:v>5923</c:v>
                </c:pt>
                <c:pt idx="12">
                  <c:v>2199.9537070199949</c:v>
                </c:pt>
              </c:numCache>
            </c:numRef>
          </c:yVal>
        </c:ser>
        <c:ser>
          <c:idx val="1"/>
          <c:order val="1"/>
          <c:tx>
            <c:strRef>
              <c:f>'Resto País Plantada'!$D$51</c:f>
              <c:strCache>
                <c:ptCount val="1"/>
                <c:pt idx="0">
                  <c:v>Resto País plantada empalmada</c:v>
                </c:pt>
              </c:strCache>
            </c:strRef>
          </c:tx>
          <c:xVal>
            <c:numRef>
              <c:f>'Resto País Plantada'!$B$52:$B$64</c:f>
              <c:numCache>
                <c:formatCode>0</c:formatCode>
                <c:ptCount val="13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</c:numCache>
            </c:numRef>
          </c:xVal>
          <c:yVal>
            <c:numRef>
              <c:f>'Resto País Plantada'!$D$52:$D$64</c:f>
              <c:numCache>
                <c:formatCode>#,##0</c:formatCode>
                <c:ptCount val="13"/>
                <c:pt idx="0">
                  <c:v>5071</c:v>
                </c:pt>
                <c:pt idx="1">
                  <c:v>4633.5868679833648</c:v>
                </c:pt>
                <c:pt idx="2">
                  <c:v>5276.2103135474226</c:v>
                </c:pt>
                <c:pt idx="3">
                  <c:v>4323.24476680518</c:v>
                </c:pt>
                <c:pt idx="4">
                  <c:v>4333.6570452938986</c:v>
                </c:pt>
                <c:pt idx="5">
                  <c:v>3717.9290206508981</c:v>
                </c:pt>
                <c:pt idx="6">
                  <c:v>3399.2242668884069</c:v>
                </c:pt>
                <c:pt idx="7">
                  <c:v>3720.9487186142305</c:v>
                </c:pt>
                <c:pt idx="8">
                  <c:v>3389.3741678928386</c:v>
                </c:pt>
                <c:pt idx="9">
                  <c:v>3306.2620938329724</c:v>
                </c:pt>
                <c:pt idx="10">
                  <c:v>2374.8796661149499</c:v>
                </c:pt>
                <c:pt idx="11">
                  <c:v>3170.1846572709355</c:v>
                </c:pt>
                <c:pt idx="12">
                  <c:v>2199.9537070199949</c:v>
                </c:pt>
              </c:numCache>
            </c:numRef>
          </c:yVal>
        </c:ser>
        <c:axId val="91985792"/>
        <c:axId val="91987328"/>
      </c:scatterChart>
      <c:valAx>
        <c:axId val="91985792"/>
        <c:scaling>
          <c:orientation val="minMax"/>
        </c:scaling>
        <c:axPos val="b"/>
        <c:numFmt formatCode="0" sourceLinked="1"/>
        <c:majorTickMark val="none"/>
        <c:tickLblPos val="nextTo"/>
        <c:crossAx val="91987328"/>
        <c:crosses val="autoZero"/>
        <c:crossBetween val="midCat"/>
      </c:valAx>
      <c:valAx>
        <c:axId val="91987328"/>
        <c:scaling>
          <c:orientation val="minMax"/>
        </c:scaling>
        <c:axPos val="l"/>
        <c:numFmt formatCode="#,##0" sourceLinked="1"/>
        <c:majorTickMark val="none"/>
        <c:tickLblPos val="nextTo"/>
        <c:crossAx val="91985792"/>
        <c:crosses val="autoZero"/>
        <c:crossBetween val="midCat"/>
      </c:valAx>
    </c:plotArea>
    <c:legend>
      <c:legendPos val="b"/>
    </c:legend>
    <c:plotVisOnly val="1"/>
    <c:dispBlanksAs val="gap"/>
  </c:chart>
  <c:spPr>
    <a:ln>
      <a:noFill/>
    </a:ln>
  </c:spPr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tx>
        <c:rich>
          <a:bodyPr/>
          <a:lstStyle/>
          <a:p>
            <a:pPr>
              <a:defRPr/>
            </a:pPr>
            <a:r>
              <a:rPr lang="es-EC"/>
              <a:t>Empalme</a:t>
            </a:r>
            <a:r>
              <a:rPr lang="es-EC" baseline="0"/>
              <a:t> </a:t>
            </a:r>
            <a:r>
              <a:rPr lang="es-EC"/>
              <a:t>Superficie</a:t>
            </a:r>
            <a:r>
              <a:rPr lang="es-EC" baseline="0"/>
              <a:t> Cosechada de </a:t>
            </a:r>
            <a:r>
              <a:rPr lang="es-EC" sz="1800" b="1" i="0" u="none" strike="noStrike" baseline="0"/>
              <a:t>Papa </a:t>
            </a:r>
            <a:r>
              <a:rPr lang="es-EC" baseline="0"/>
              <a:t>Resto País</a:t>
            </a:r>
            <a:endParaRPr lang="es-EC"/>
          </a:p>
        </c:rich>
      </c:tx>
    </c:title>
    <c:plotArea>
      <c:layout/>
      <c:scatterChart>
        <c:scatterStyle val="lineMarker"/>
        <c:ser>
          <c:idx val="0"/>
          <c:order val="0"/>
          <c:tx>
            <c:strRef>
              <c:f>'Resto País Cosechada'!$C$51</c:f>
              <c:strCache>
                <c:ptCount val="1"/>
                <c:pt idx="0">
                  <c:v>Resto País cosechada sin empalme</c:v>
                </c:pt>
              </c:strCache>
            </c:strRef>
          </c:tx>
          <c:xVal>
            <c:numRef>
              <c:f>'Resto País Cosechada'!$B$52:$B$64</c:f>
              <c:numCache>
                <c:formatCode>0</c:formatCode>
                <c:ptCount val="13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</c:numCache>
            </c:numRef>
          </c:xVal>
          <c:yVal>
            <c:numRef>
              <c:f>'Resto País Cosechada'!$C$52:$C$64</c:f>
              <c:numCache>
                <c:formatCode>#,##0</c:formatCode>
                <c:ptCount val="13"/>
                <c:pt idx="0">
                  <c:v>5016</c:v>
                </c:pt>
                <c:pt idx="1">
                  <c:v>4125</c:v>
                </c:pt>
                <c:pt idx="2">
                  <c:v>5259</c:v>
                </c:pt>
                <c:pt idx="3">
                  <c:v>6069</c:v>
                </c:pt>
                <c:pt idx="4">
                  <c:v>5403</c:v>
                </c:pt>
                <c:pt idx="5">
                  <c:v>3187</c:v>
                </c:pt>
                <c:pt idx="6">
                  <c:v>3623</c:v>
                </c:pt>
                <c:pt idx="7">
                  <c:v>3139</c:v>
                </c:pt>
                <c:pt idx="8">
                  <c:v>3540</c:v>
                </c:pt>
                <c:pt idx="9">
                  <c:v>3531</c:v>
                </c:pt>
                <c:pt idx="10">
                  <c:v>3303</c:v>
                </c:pt>
                <c:pt idx="11">
                  <c:v>5537</c:v>
                </c:pt>
                <c:pt idx="12">
                  <c:v>2080.6365034199989</c:v>
                </c:pt>
              </c:numCache>
            </c:numRef>
          </c:yVal>
        </c:ser>
        <c:ser>
          <c:idx val="1"/>
          <c:order val="1"/>
          <c:tx>
            <c:strRef>
              <c:f>'Resto País Cosechada'!$D$51</c:f>
              <c:strCache>
                <c:ptCount val="1"/>
                <c:pt idx="0">
                  <c:v>Resto País cosechada empalmada</c:v>
                </c:pt>
              </c:strCache>
            </c:strRef>
          </c:tx>
          <c:xVal>
            <c:numRef>
              <c:f>'Resto País Cosechada'!$B$52:$B$64</c:f>
              <c:numCache>
                <c:formatCode>0</c:formatCode>
                <c:ptCount val="13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</c:numCache>
            </c:numRef>
          </c:xVal>
          <c:yVal>
            <c:numRef>
              <c:f>'Resto País Cosechada'!$D$52:$D$64</c:f>
              <c:numCache>
                <c:formatCode>#,##0</c:formatCode>
                <c:ptCount val="13"/>
                <c:pt idx="0">
                  <c:v>5016</c:v>
                </c:pt>
                <c:pt idx="1">
                  <c:v>4640.2211758952199</c:v>
                </c:pt>
                <c:pt idx="2">
                  <c:v>5072.408409475669</c:v>
                </c:pt>
                <c:pt idx="3">
                  <c:v>4123.8605739993773</c:v>
                </c:pt>
                <c:pt idx="4">
                  <c:v>4220.7109247890121</c:v>
                </c:pt>
                <c:pt idx="5">
                  <c:v>3675.0808627004512</c:v>
                </c:pt>
                <c:pt idx="6">
                  <c:v>3297.5036764900424</c:v>
                </c:pt>
                <c:pt idx="7">
                  <c:v>3583.2938919118101</c:v>
                </c:pt>
                <c:pt idx="8">
                  <c:v>3116.3493860064605</c:v>
                </c:pt>
                <c:pt idx="9">
                  <c:v>2957.9006459370048</c:v>
                </c:pt>
                <c:pt idx="10">
                  <c:v>2237.9183989485191</c:v>
                </c:pt>
                <c:pt idx="11">
                  <c:v>2960.72608375747</c:v>
                </c:pt>
                <c:pt idx="12">
                  <c:v>2080.6365034199989</c:v>
                </c:pt>
              </c:numCache>
            </c:numRef>
          </c:yVal>
        </c:ser>
        <c:axId val="92156288"/>
        <c:axId val="92157824"/>
      </c:scatterChart>
      <c:valAx>
        <c:axId val="92156288"/>
        <c:scaling>
          <c:orientation val="minMax"/>
        </c:scaling>
        <c:axPos val="b"/>
        <c:numFmt formatCode="0" sourceLinked="1"/>
        <c:majorTickMark val="none"/>
        <c:tickLblPos val="nextTo"/>
        <c:crossAx val="92157824"/>
        <c:crosses val="autoZero"/>
        <c:crossBetween val="midCat"/>
      </c:valAx>
      <c:valAx>
        <c:axId val="92157824"/>
        <c:scaling>
          <c:orientation val="minMax"/>
          <c:min val="0"/>
        </c:scaling>
        <c:axPos val="l"/>
        <c:numFmt formatCode="#,##0" sourceLinked="1"/>
        <c:majorTickMark val="none"/>
        <c:tickLblPos val="nextTo"/>
        <c:crossAx val="92156288"/>
        <c:crosses val="autoZero"/>
        <c:crossBetween val="midCat"/>
      </c:valAx>
    </c:plotArea>
    <c:legend>
      <c:legendPos val="b"/>
    </c:legend>
    <c:plotVisOnly val="1"/>
    <c:dispBlanksAs val="gap"/>
  </c:chart>
  <c:spPr>
    <a:ln>
      <a:noFill/>
    </a:ln>
  </c:spPr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tx>
        <c:rich>
          <a:bodyPr/>
          <a:lstStyle/>
          <a:p>
            <a:pPr>
              <a:defRPr/>
            </a:pPr>
            <a:r>
              <a:rPr lang="es-EC"/>
              <a:t>Empalme</a:t>
            </a:r>
            <a:r>
              <a:rPr lang="es-EC" baseline="0"/>
              <a:t> Superficie Plantada Nacional</a:t>
            </a:r>
            <a:endParaRPr lang="es-EC"/>
          </a:p>
        </c:rich>
      </c:tx>
      <c:layout/>
    </c:title>
    <c:plotArea>
      <c:layout/>
      <c:scatterChart>
        <c:scatterStyle val="smoothMarker"/>
        <c:ser>
          <c:idx val="0"/>
          <c:order val="0"/>
          <c:tx>
            <c:strRef>
              <c:f>'Series Empalmadas'!$K$8</c:f>
              <c:strCache>
                <c:ptCount val="1"/>
                <c:pt idx="0">
                  <c:v>Nacional Empalmada</c:v>
                </c:pt>
              </c:strCache>
            </c:strRef>
          </c:tx>
          <c:xVal>
            <c:numRef>
              <c:f>'Series Empalmadas'!$B$9:$B$21</c:f>
              <c:numCache>
                <c:formatCode>0</c:formatCode>
                <c:ptCount val="13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</c:numCache>
            </c:numRef>
          </c:xVal>
          <c:yVal>
            <c:numRef>
              <c:f>'Series Empalmadas'!$K$9:$K$21</c:f>
              <c:numCache>
                <c:formatCode>#,##0</c:formatCode>
                <c:ptCount val="13"/>
                <c:pt idx="0">
                  <c:v>55716</c:v>
                </c:pt>
                <c:pt idx="1">
                  <c:v>53268.095272843231</c:v>
                </c:pt>
                <c:pt idx="2">
                  <c:v>62687.105510857829</c:v>
                </c:pt>
                <c:pt idx="3">
                  <c:v>52974.75733494803</c:v>
                </c:pt>
                <c:pt idx="4">
                  <c:v>54719.570975433475</c:v>
                </c:pt>
                <c:pt idx="5">
                  <c:v>48358.015063345098</c:v>
                </c:pt>
                <c:pt idx="6">
                  <c:v>45541.077401850853</c:v>
                </c:pt>
                <c:pt idx="7">
                  <c:v>51356.385916523104</c:v>
                </c:pt>
                <c:pt idx="8">
                  <c:v>48206.058061120675</c:v>
                </c:pt>
                <c:pt idx="9">
                  <c:v>48477.0161180742</c:v>
                </c:pt>
                <c:pt idx="10">
                  <c:v>35915.038077798148</c:v>
                </c:pt>
                <c:pt idx="11">
                  <c:v>49478.420737333821</c:v>
                </c:pt>
                <c:pt idx="12">
                  <c:v>35460.174534799989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'Series Empalmadas'!$L$8</c:f>
              <c:strCache>
                <c:ptCount val="1"/>
                <c:pt idx="0">
                  <c:v>Nacional sin empalme</c:v>
                </c:pt>
              </c:strCache>
            </c:strRef>
          </c:tx>
          <c:xVal>
            <c:numRef>
              <c:f>'Series Empalmadas'!$B$9:$B$21</c:f>
              <c:numCache>
                <c:formatCode>0</c:formatCode>
                <c:ptCount val="13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</c:numCache>
            </c:numRef>
          </c:xVal>
          <c:yVal>
            <c:numRef>
              <c:f>'Series Empalmadas'!$L$9:$L$21</c:f>
              <c:numCache>
                <c:formatCode>#,##0</c:formatCode>
                <c:ptCount val="13"/>
                <c:pt idx="0">
                  <c:v>55716</c:v>
                </c:pt>
                <c:pt idx="1">
                  <c:v>52730</c:v>
                </c:pt>
                <c:pt idx="2">
                  <c:v>61944</c:v>
                </c:pt>
                <c:pt idx="3">
                  <c:v>52323</c:v>
                </c:pt>
                <c:pt idx="4">
                  <c:v>54059</c:v>
                </c:pt>
                <c:pt idx="5">
                  <c:v>47807</c:v>
                </c:pt>
                <c:pt idx="6">
                  <c:v>45068</c:v>
                </c:pt>
                <c:pt idx="7">
                  <c:v>50888</c:v>
                </c:pt>
                <c:pt idx="8">
                  <c:v>47838</c:v>
                </c:pt>
                <c:pt idx="9">
                  <c:v>48188</c:v>
                </c:pt>
                <c:pt idx="10">
                  <c:v>35767</c:v>
                </c:pt>
                <c:pt idx="11">
                  <c:v>49373</c:v>
                </c:pt>
                <c:pt idx="12">
                  <c:v>35460.174534799989</c:v>
                </c:pt>
              </c:numCache>
            </c:numRef>
          </c:yVal>
          <c:smooth val="1"/>
        </c:ser>
        <c:axId val="92473600"/>
        <c:axId val="92499968"/>
      </c:scatterChart>
      <c:valAx>
        <c:axId val="92473600"/>
        <c:scaling>
          <c:orientation val="minMax"/>
        </c:scaling>
        <c:axPos val="b"/>
        <c:numFmt formatCode="0" sourceLinked="1"/>
        <c:majorTickMark val="none"/>
        <c:tickLblPos val="nextTo"/>
        <c:crossAx val="92499968"/>
        <c:crosses val="autoZero"/>
        <c:crossBetween val="midCat"/>
      </c:valAx>
      <c:valAx>
        <c:axId val="92499968"/>
        <c:scaling>
          <c:orientation val="minMax"/>
        </c:scaling>
        <c:axPos val="l"/>
        <c:numFmt formatCode="#,##0" sourceLinked="1"/>
        <c:majorTickMark val="none"/>
        <c:tickLblPos val="nextTo"/>
        <c:crossAx val="92473600"/>
        <c:crosses val="autoZero"/>
        <c:crossBetween val="midCat"/>
      </c:valAx>
    </c:plotArea>
    <c:legend>
      <c:legendPos val="b"/>
      <c:layout/>
    </c:legend>
    <c:plotVisOnly val="1"/>
    <c:dispBlanksAs val="gap"/>
  </c:chart>
  <c:spPr>
    <a:ln>
      <a:noFill/>
    </a:ln>
  </c:spPr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tx>
        <c:rich>
          <a:bodyPr/>
          <a:lstStyle/>
          <a:p>
            <a:pPr>
              <a:defRPr/>
            </a:pPr>
            <a:r>
              <a:rPr lang="es-EC"/>
              <a:t>Empalme</a:t>
            </a:r>
            <a:r>
              <a:rPr lang="es-EC" baseline="0"/>
              <a:t> Superficie Cosechada Nacional</a:t>
            </a:r>
            <a:endParaRPr lang="es-EC"/>
          </a:p>
        </c:rich>
      </c:tx>
      <c:layout/>
    </c:title>
    <c:plotArea>
      <c:layout/>
      <c:scatterChart>
        <c:scatterStyle val="smoothMarker"/>
        <c:ser>
          <c:idx val="0"/>
          <c:order val="0"/>
          <c:tx>
            <c:strRef>
              <c:f>'Series Empalmadas'!$K$30</c:f>
              <c:strCache>
                <c:ptCount val="1"/>
                <c:pt idx="0">
                  <c:v>Nacional Empalmada</c:v>
                </c:pt>
              </c:strCache>
            </c:strRef>
          </c:tx>
          <c:xVal>
            <c:numRef>
              <c:f>'Series Empalmadas'!$B$31:$B$43</c:f>
              <c:numCache>
                <c:formatCode>0</c:formatCode>
                <c:ptCount val="13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</c:numCache>
            </c:numRef>
          </c:xVal>
          <c:yVal>
            <c:numRef>
              <c:f>'Series Empalmadas'!$K$31:$K$43</c:f>
              <c:numCache>
                <c:formatCode>#,##0</c:formatCode>
                <c:ptCount val="13"/>
                <c:pt idx="0">
                  <c:v>52651</c:v>
                </c:pt>
                <c:pt idx="1">
                  <c:v>51517.884212926154</c:v>
                </c:pt>
                <c:pt idx="2">
                  <c:v>58640.928981457851</c:v>
                </c:pt>
                <c:pt idx="3">
                  <c:v>49500.743770108907</c:v>
                </c:pt>
                <c:pt idx="4">
                  <c:v>52536.072738751245</c:v>
                </c:pt>
                <c:pt idx="5">
                  <c:v>47407.156811933157</c:v>
                </c:pt>
                <c:pt idx="6">
                  <c:v>44073.695881540429</c:v>
                </c:pt>
                <c:pt idx="7">
                  <c:v>49627.524892163092</c:v>
                </c:pt>
                <c:pt idx="8">
                  <c:v>44735.31581354644</c:v>
                </c:pt>
                <c:pt idx="9">
                  <c:v>44029.638225124094</c:v>
                </c:pt>
                <c:pt idx="10">
                  <c:v>34563.932365501387</c:v>
                </c:pt>
                <c:pt idx="11">
                  <c:v>47480.850923102422</c:v>
                </c:pt>
                <c:pt idx="12">
                  <c:v>34677.286971829992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'Series Empalmadas'!$L$30</c:f>
              <c:strCache>
                <c:ptCount val="1"/>
                <c:pt idx="0">
                  <c:v>Nacional sin empalme</c:v>
                </c:pt>
              </c:strCache>
            </c:strRef>
          </c:tx>
          <c:xVal>
            <c:numRef>
              <c:f>'Series Empalmadas'!$B$31:$B$43</c:f>
              <c:numCache>
                <c:formatCode>0</c:formatCode>
                <c:ptCount val="13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</c:numCache>
            </c:numRef>
          </c:xVal>
          <c:yVal>
            <c:numRef>
              <c:f>'Series Empalmadas'!$L$31:$L$43</c:f>
              <c:numCache>
                <c:formatCode>#,##0</c:formatCode>
                <c:ptCount val="13"/>
                <c:pt idx="0">
                  <c:v>52651</c:v>
                </c:pt>
                <c:pt idx="1">
                  <c:v>50834</c:v>
                </c:pt>
                <c:pt idx="2">
                  <c:v>57677</c:v>
                </c:pt>
                <c:pt idx="3">
                  <c:v>48621</c:v>
                </c:pt>
                <c:pt idx="4">
                  <c:v>51588</c:v>
                </c:pt>
                <c:pt idx="5">
                  <c:v>46575</c:v>
                </c:pt>
                <c:pt idx="6">
                  <c:v>43349</c:v>
                </c:pt>
                <c:pt idx="7">
                  <c:v>48893</c:v>
                </c:pt>
                <c:pt idx="8">
                  <c:v>44168</c:v>
                </c:pt>
                <c:pt idx="9">
                  <c:v>43584</c:v>
                </c:pt>
                <c:pt idx="10">
                  <c:v>34317</c:v>
                </c:pt>
                <c:pt idx="11">
                  <c:v>47302</c:v>
                </c:pt>
                <c:pt idx="12">
                  <c:v>34677.286971829992</c:v>
                </c:pt>
              </c:numCache>
            </c:numRef>
          </c:yVal>
          <c:smooth val="1"/>
        </c:ser>
        <c:axId val="92533120"/>
        <c:axId val="92534656"/>
      </c:scatterChart>
      <c:valAx>
        <c:axId val="92533120"/>
        <c:scaling>
          <c:orientation val="minMax"/>
        </c:scaling>
        <c:axPos val="b"/>
        <c:numFmt formatCode="0" sourceLinked="1"/>
        <c:majorTickMark val="none"/>
        <c:tickLblPos val="nextTo"/>
        <c:crossAx val="92534656"/>
        <c:crosses val="autoZero"/>
        <c:crossBetween val="midCat"/>
      </c:valAx>
      <c:valAx>
        <c:axId val="92534656"/>
        <c:scaling>
          <c:orientation val="minMax"/>
        </c:scaling>
        <c:axPos val="l"/>
        <c:numFmt formatCode="#,##0" sourceLinked="1"/>
        <c:majorTickMark val="none"/>
        <c:tickLblPos val="nextTo"/>
        <c:crossAx val="92533120"/>
        <c:crosses val="autoZero"/>
        <c:crossBetween val="midCat"/>
      </c:valAx>
    </c:plotArea>
    <c:legend>
      <c:legendPos val="b"/>
      <c:layout/>
    </c:legend>
    <c:plotVisOnly val="1"/>
    <c:dispBlanksAs val="gap"/>
  </c:chart>
  <c:spPr>
    <a:ln>
      <a:noFill/>
    </a:ln>
  </c:spPr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image" Target="../media/image3.png"/><Relationship Id="rId7" Type="http://schemas.openxmlformats.org/officeDocument/2006/relationships/image" Target="../media/image6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5.png"/><Relationship Id="rId5" Type="http://schemas.openxmlformats.org/officeDocument/2006/relationships/image" Target="../media/image4.png"/><Relationship Id="rId10" Type="http://schemas.openxmlformats.org/officeDocument/2006/relationships/image" Target="../media/image9.png"/><Relationship Id="rId4" Type="http://schemas.openxmlformats.org/officeDocument/2006/relationships/chart" Target="../charts/chart1.xml"/><Relationship Id="rId9" Type="http://schemas.openxmlformats.org/officeDocument/2006/relationships/image" Target="../media/image8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image" Target="../media/image3.png"/><Relationship Id="rId7" Type="http://schemas.openxmlformats.org/officeDocument/2006/relationships/image" Target="../media/image6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5.png"/><Relationship Id="rId5" Type="http://schemas.openxmlformats.org/officeDocument/2006/relationships/image" Target="../media/image4.png"/><Relationship Id="rId10" Type="http://schemas.openxmlformats.org/officeDocument/2006/relationships/image" Target="../media/image9.png"/><Relationship Id="rId4" Type="http://schemas.openxmlformats.org/officeDocument/2006/relationships/chart" Target="../charts/chart2.xml"/><Relationship Id="rId9" Type="http://schemas.openxmlformats.org/officeDocument/2006/relationships/image" Target="../media/image8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image" Target="../media/image3.png"/><Relationship Id="rId7" Type="http://schemas.openxmlformats.org/officeDocument/2006/relationships/image" Target="../media/image6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5.png"/><Relationship Id="rId5" Type="http://schemas.openxmlformats.org/officeDocument/2006/relationships/image" Target="../media/image4.png"/><Relationship Id="rId10" Type="http://schemas.openxmlformats.org/officeDocument/2006/relationships/image" Target="../media/image9.png"/><Relationship Id="rId4" Type="http://schemas.openxmlformats.org/officeDocument/2006/relationships/chart" Target="../charts/chart3.xml"/><Relationship Id="rId9" Type="http://schemas.openxmlformats.org/officeDocument/2006/relationships/image" Target="../media/image8.pn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image" Target="../media/image3.png"/><Relationship Id="rId7" Type="http://schemas.openxmlformats.org/officeDocument/2006/relationships/image" Target="../media/image6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5.png"/><Relationship Id="rId5" Type="http://schemas.openxmlformats.org/officeDocument/2006/relationships/image" Target="../media/image4.png"/><Relationship Id="rId10" Type="http://schemas.openxmlformats.org/officeDocument/2006/relationships/image" Target="../media/image9.png"/><Relationship Id="rId4" Type="http://schemas.openxmlformats.org/officeDocument/2006/relationships/chart" Target="../charts/chart4.xml"/><Relationship Id="rId9" Type="http://schemas.openxmlformats.org/officeDocument/2006/relationships/image" Target="../media/image8.pn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image" Target="../media/image3.png"/><Relationship Id="rId7" Type="http://schemas.openxmlformats.org/officeDocument/2006/relationships/image" Target="../media/image6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5.png"/><Relationship Id="rId5" Type="http://schemas.openxmlformats.org/officeDocument/2006/relationships/image" Target="../media/image4.png"/><Relationship Id="rId10" Type="http://schemas.openxmlformats.org/officeDocument/2006/relationships/image" Target="../media/image9.png"/><Relationship Id="rId4" Type="http://schemas.openxmlformats.org/officeDocument/2006/relationships/chart" Target="../charts/chart5.xml"/><Relationship Id="rId9" Type="http://schemas.openxmlformats.org/officeDocument/2006/relationships/image" Target="../media/image8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image" Target="../media/image3.png"/><Relationship Id="rId7" Type="http://schemas.openxmlformats.org/officeDocument/2006/relationships/image" Target="../media/image6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5.png"/><Relationship Id="rId5" Type="http://schemas.openxmlformats.org/officeDocument/2006/relationships/image" Target="../media/image4.png"/><Relationship Id="rId10" Type="http://schemas.openxmlformats.org/officeDocument/2006/relationships/image" Target="../media/image9.png"/><Relationship Id="rId4" Type="http://schemas.openxmlformats.org/officeDocument/2006/relationships/chart" Target="../charts/chart6.xml"/><Relationship Id="rId9" Type="http://schemas.openxmlformats.org/officeDocument/2006/relationships/image" Target="../media/image8.png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image" Target="../media/image3.png"/><Relationship Id="rId7" Type="http://schemas.openxmlformats.org/officeDocument/2006/relationships/image" Target="../media/image6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5.png"/><Relationship Id="rId5" Type="http://schemas.openxmlformats.org/officeDocument/2006/relationships/image" Target="../media/image4.png"/><Relationship Id="rId10" Type="http://schemas.openxmlformats.org/officeDocument/2006/relationships/image" Target="../media/image9.png"/><Relationship Id="rId4" Type="http://schemas.openxmlformats.org/officeDocument/2006/relationships/chart" Target="../charts/chart7.xml"/><Relationship Id="rId9" Type="http://schemas.openxmlformats.org/officeDocument/2006/relationships/image" Target="../media/image8.png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image" Target="../media/image3.png"/><Relationship Id="rId7" Type="http://schemas.openxmlformats.org/officeDocument/2006/relationships/image" Target="../media/image6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5.png"/><Relationship Id="rId5" Type="http://schemas.openxmlformats.org/officeDocument/2006/relationships/image" Target="../media/image4.png"/><Relationship Id="rId10" Type="http://schemas.openxmlformats.org/officeDocument/2006/relationships/image" Target="../media/image9.png"/><Relationship Id="rId4" Type="http://schemas.openxmlformats.org/officeDocument/2006/relationships/chart" Target="../charts/chart8.xml"/><Relationship Id="rId9" Type="http://schemas.openxmlformats.org/officeDocument/2006/relationships/image" Target="../media/image8.png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image" Target="../media/image3.png"/><Relationship Id="rId7" Type="http://schemas.openxmlformats.org/officeDocument/2006/relationships/image" Target="../media/image6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5.png"/><Relationship Id="rId5" Type="http://schemas.openxmlformats.org/officeDocument/2006/relationships/image" Target="../media/image4.png"/><Relationship Id="rId10" Type="http://schemas.openxmlformats.org/officeDocument/2006/relationships/image" Target="../media/image9.png"/><Relationship Id="rId4" Type="http://schemas.openxmlformats.org/officeDocument/2006/relationships/chart" Target="../charts/chart9.xml"/><Relationship Id="rId9" Type="http://schemas.openxmlformats.org/officeDocument/2006/relationships/image" Target="../media/image8.png"/></Relationships>
</file>

<file path=xl/drawings/_rels/drawing12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image" Target="../media/image3.png"/><Relationship Id="rId7" Type="http://schemas.openxmlformats.org/officeDocument/2006/relationships/image" Target="../media/image6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5.png"/><Relationship Id="rId5" Type="http://schemas.openxmlformats.org/officeDocument/2006/relationships/image" Target="../media/image4.png"/><Relationship Id="rId10" Type="http://schemas.openxmlformats.org/officeDocument/2006/relationships/image" Target="../media/image9.png"/><Relationship Id="rId4" Type="http://schemas.openxmlformats.org/officeDocument/2006/relationships/chart" Target="../charts/chart10.xml"/><Relationship Id="rId9" Type="http://schemas.openxmlformats.org/officeDocument/2006/relationships/image" Target="../media/image8.png"/></Relationships>
</file>

<file path=xl/drawings/_rels/drawing13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image" Target="../media/image3.png"/><Relationship Id="rId7" Type="http://schemas.openxmlformats.org/officeDocument/2006/relationships/image" Target="../media/image6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5.png"/><Relationship Id="rId5" Type="http://schemas.openxmlformats.org/officeDocument/2006/relationships/image" Target="../media/image4.png"/><Relationship Id="rId10" Type="http://schemas.openxmlformats.org/officeDocument/2006/relationships/image" Target="../media/image9.png"/><Relationship Id="rId4" Type="http://schemas.openxmlformats.org/officeDocument/2006/relationships/chart" Target="../charts/chart11.xml"/><Relationship Id="rId9" Type="http://schemas.openxmlformats.org/officeDocument/2006/relationships/image" Target="../media/image8.png"/></Relationships>
</file>

<file path=xl/drawings/_rels/drawing14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image" Target="../media/image3.png"/><Relationship Id="rId7" Type="http://schemas.openxmlformats.org/officeDocument/2006/relationships/image" Target="../media/image6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5.png"/><Relationship Id="rId5" Type="http://schemas.openxmlformats.org/officeDocument/2006/relationships/image" Target="../media/image4.png"/><Relationship Id="rId10" Type="http://schemas.openxmlformats.org/officeDocument/2006/relationships/image" Target="../media/image9.png"/><Relationship Id="rId4" Type="http://schemas.openxmlformats.org/officeDocument/2006/relationships/chart" Target="../charts/chart12.xml"/><Relationship Id="rId9" Type="http://schemas.openxmlformats.org/officeDocument/2006/relationships/image" Target="../media/image8.png"/></Relationships>
</file>

<file path=xl/drawings/_rels/drawing15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image" Target="../media/image3.png"/><Relationship Id="rId7" Type="http://schemas.openxmlformats.org/officeDocument/2006/relationships/image" Target="../media/image6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5.png"/><Relationship Id="rId5" Type="http://schemas.openxmlformats.org/officeDocument/2006/relationships/image" Target="../media/image4.png"/><Relationship Id="rId10" Type="http://schemas.openxmlformats.org/officeDocument/2006/relationships/image" Target="../media/image9.png"/><Relationship Id="rId4" Type="http://schemas.openxmlformats.org/officeDocument/2006/relationships/chart" Target="../charts/chart13.xml"/><Relationship Id="rId9" Type="http://schemas.openxmlformats.org/officeDocument/2006/relationships/image" Target="../media/image8.png"/></Relationships>
</file>

<file path=xl/drawings/_rels/drawing16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image" Target="../media/image3.png"/><Relationship Id="rId7" Type="http://schemas.openxmlformats.org/officeDocument/2006/relationships/image" Target="../media/image6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5.png"/><Relationship Id="rId5" Type="http://schemas.openxmlformats.org/officeDocument/2006/relationships/image" Target="../media/image4.png"/><Relationship Id="rId10" Type="http://schemas.openxmlformats.org/officeDocument/2006/relationships/image" Target="../media/image9.png"/><Relationship Id="rId4" Type="http://schemas.openxmlformats.org/officeDocument/2006/relationships/chart" Target="../charts/chart14.xml"/><Relationship Id="rId9" Type="http://schemas.openxmlformats.org/officeDocument/2006/relationships/image" Target="../media/image8.png"/></Relationships>
</file>

<file path=xl/drawings/_rels/drawing17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image" Target="../media/image3.png"/><Relationship Id="rId7" Type="http://schemas.openxmlformats.org/officeDocument/2006/relationships/image" Target="../media/image6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5.png"/><Relationship Id="rId5" Type="http://schemas.openxmlformats.org/officeDocument/2006/relationships/image" Target="../media/image4.png"/><Relationship Id="rId10" Type="http://schemas.openxmlformats.org/officeDocument/2006/relationships/image" Target="../media/image9.png"/><Relationship Id="rId4" Type="http://schemas.openxmlformats.org/officeDocument/2006/relationships/chart" Target="../charts/chart15.xml"/><Relationship Id="rId9" Type="http://schemas.openxmlformats.org/officeDocument/2006/relationships/image" Target="../media/image8.png"/></Relationships>
</file>

<file path=xl/drawings/_rels/drawing18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image" Target="../media/image3.png"/><Relationship Id="rId7" Type="http://schemas.openxmlformats.org/officeDocument/2006/relationships/image" Target="../media/image6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5.png"/><Relationship Id="rId5" Type="http://schemas.openxmlformats.org/officeDocument/2006/relationships/image" Target="../media/image4.png"/><Relationship Id="rId10" Type="http://schemas.openxmlformats.org/officeDocument/2006/relationships/image" Target="../media/image9.png"/><Relationship Id="rId4" Type="http://schemas.openxmlformats.org/officeDocument/2006/relationships/chart" Target="../charts/chart16.xml"/><Relationship Id="rId9" Type="http://schemas.openxmlformats.org/officeDocument/2006/relationships/image" Target="../media/image8.png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2" Type="http://schemas.openxmlformats.org/officeDocument/2006/relationships/chart" Target="../charts/chart17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752475</xdr:colOff>
      <xdr:row>4</xdr:row>
      <xdr:rowOff>66675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886825" cy="1638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781049</xdr:colOff>
      <xdr:row>3</xdr:row>
      <xdr:rowOff>100852</xdr:rowOff>
    </xdr:to>
    <xdr:pic>
      <xdr:nvPicPr>
        <xdr:cNvPr id="3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9458324" cy="1739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114299</xdr:colOff>
      <xdr:row>3</xdr:row>
      <xdr:rowOff>100852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9458324" cy="1739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295275</xdr:colOff>
      <xdr:row>29</xdr:row>
      <xdr:rowOff>180975</xdr:rowOff>
    </xdr:from>
    <xdr:to>
      <xdr:col>1</xdr:col>
      <xdr:colOff>885825</xdr:colOff>
      <xdr:row>31</xdr:row>
      <xdr:rowOff>9525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6772275"/>
          <a:ext cx="590550" cy="2095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600075</xdr:colOff>
      <xdr:row>31</xdr:row>
      <xdr:rowOff>19050</xdr:rowOff>
    </xdr:from>
    <xdr:to>
      <xdr:col>1</xdr:col>
      <xdr:colOff>857250</xdr:colOff>
      <xdr:row>32</xdr:row>
      <xdr:rowOff>38100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0150" y="6991350"/>
          <a:ext cx="257175" cy="2095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876299</xdr:colOff>
      <xdr:row>49</xdr:row>
      <xdr:rowOff>114300</xdr:rowOff>
    </xdr:from>
    <xdr:to>
      <xdr:col>9</xdr:col>
      <xdr:colOff>876300</xdr:colOff>
      <xdr:row>64</xdr:row>
      <xdr:rowOff>180975</xdr:rowOff>
    </xdr:to>
    <xdr:graphicFrame macro="">
      <xdr:nvGraphicFramePr>
        <xdr:cNvPr id="11" name="10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</xdr:col>
      <xdr:colOff>434340</xdr:colOff>
      <xdr:row>33</xdr:row>
      <xdr:rowOff>175260</xdr:rowOff>
    </xdr:from>
    <xdr:to>
      <xdr:col>3</xdr:col>
      <xdr:colOff>1211580</xdr:colOff>
      <xdr:row>33</xdr:row>
      <xdr:rowOff>685800</xdr:rowOff>
    </xdr:to>
    <xdr:pic>
      <xdr:nvPicPr>
        <xdr:cNvPr id="12" name="Imagen 11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4260" y="7284720"/>
          <a:ext cx="777240" cy="51054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243840</xdr:colOff>
      <xdr:row>33</xdr:row>
      <xdr:rowOff>236220</xdr:rowOff>
    </xdr:from>
    <xdr:to>
      <xdr:col>4</xdr:col>
      <xdr:colOff>693420</xdr:colOff>
      <xdr:row>33</xdr:row>
      <xdr:rowOff>601980</xdr:rowOff>
    </xdr:to>
    <xdr:pic>
      <xdr:nvPicPr>
        <xdr:cNvPr id="13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98720" y="7345680"/>
          <a:ext cx="449580" cy="36576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198120</xdr:colOff>
      <xdr:row>33</xdr:row>
      <xdr:rowOff>281940</xdr:rowOff>
    </xdr:from>
    <xdr:to>
      <xdr:col>5</xdr:col>
      <xdr:colOff>807720</xdr:colOff>
      <xdr:row>33</xdr:row>
      <xdr:rowOff>556260</xdr:rowOff>
    </xdr:to>
    <xdr:pic>
      <xdr:nvPicPr>
        <xdr:cNvPr id="14" name="Imagen 13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20740" y="7391400"/>
          <a:ext cx="609600" cy="27432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396240</xdr:colOff>
      <xdr:row>33</xdr:row>
      <xdr:rowOff>289560</xdr:rowOff>
    </xdr:from>
    <xdr:to>
      <xdr:col>6</xdr:col>
      <xdr:colOff>655320</xdr:colOff>
      <xdr:row>33</xdr:row>
      <xdr:rowOff>495300</xdr:rowOff>
    </xdr:to>
    <xdr:pic>
      <xdr:nvPicPr>
        <xdr:cNvPr id="15" name="Imagen 14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86600" y="7399020"/>
          <a:ext cx="259080" cy="20574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758825</xdr:colOff>
      <xdr:row>33</xdr:row>
      <xdr:rowOff>193675</xdr:rowOff>
    </xdr:from>
    <xdr:to>
      <xdr:col>2</xdr:col>
      <xdr:colOff>964565</xdr:colOff>
      <xdr:row>33</xdr:row>
      <xdr:rowOff>666115</xdr:rowOff>
    </xdr:to>
    <xdr:pic>
      <xdr:nvPicPr>
        <xdr:cNvPr id="16" name="Imagen 15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43785" y="7303135"/>
          <a:ext cx="205740" cy="47244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3</xdr:col>
      <xdr:colOff>1539240</xdr:colOff>
      <xdr:row>29</xdr:row>
      <xdr:rowOff>84840</xdr:rowOff>
    </xdr:to>
    <xdr:pic>
      <xdr:nvPicPr>
        <xdr:cNvPr id="17" name="Imagen 16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7220" y="5646420"/>
          <a:ext cx="4091940" cy="81636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114299</xdr:colOff>
      <xdr:row>3</xdr:row>
      <xdr:rowOff>100852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9458324" cy="1739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295275</xdr:colOff>
      <xdr:row>29</xdr:row>
      <xdr:rowOff>180975</xdr:rowOff>
    </xdr:from>
    <xdr:to>
      <xdr:col>1</xdr:col>
      <xdr:colOff>885825</xdr:colOff>
      <xdr:row>31</xdr:row>
      <xdr:rowOff>9525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6772275"/>
          <a:ext cx="590550" cy="2095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600075</xdr:colOff>
      <xdr:row>31</xdr:row>
      <xdr:rowOff>19050</xdr:rowOff>
    </xdr:from>
    <xdr:to>
      <xdr:col>1</xdr:col>
      <xdr:colOff>857250</xdr:colOff>
      <xdr:row>32</xdr:row>
      <xdr:rowOff>38100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0150" y="6991350"/>
          <a:ext cx="257175" cy="2095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847723</xdr:colOff>
      <xdr:row>49</xdr:row>
      <xdr:rowOff>123825</xdr:rowOff>
    </xdr:from>
    <xdr:to>
      <xdr:col>10</xdr:col>
      <xdr:colOff>161924</xdr:colOff>
      <xdr:row>66</xdr:row>
      <xdr:rowOff>95250</xdr:rowOff>
    </xdr:to>
    <xdr:graphicFrame macro="">
      <xdr:nvGraphicFramePr>
        <xdr:cNvPr id="11" name="10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</xdr:col>
      <xdr:colOff>434340</xdr:colOff>
      <xdr:row>33</xdr:row>
      <xdr:rowOff>175260</xdr:rowOff>
    </xdr:from>
    <xdr:to>
      <xdr:col>3</xdr:col>
      <xdr:colOff>1211580</xdr:colOff>
      <xdr:row>33</xdr:row>
      <xdr:rowOff>685800</xdr:rowOff>
    </xdr:to>
    <xdr:pic>
      <xdr:nvPicPr>
        <xdr:cNvPr id="12" name="Imagen 11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4260" y="7284720"/>
          <a:ext cx="777240" cy="51054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243840</xdr:colOff>
      <xdr:row>33</xdr:row>
      <xdr:rowOff>236220</xdr:rowOff>
    </xdr:from>
    <xdr:to>
      <xdr:col>4</xdr:col>
      <xdr:colOff>693420</xdr:colOff>
      <xdr:row>33</xdr:row>
      <xdr:rowOff>601980</xdr:rowOff>
    </xdr:to>
    <xdr:pic>
      <xdr:nvPicPr>
        <xdr:cNvPr id="13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98720" y="7345680"/>
          <a:ext cx="449580" cy="36576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198120</xdr:colOff>
      <xdr:row>33</xdr:row>
      <xdr:rowOff>281940</xdr:rowOff>
    </xdr:from>
    <xdr:to>
      <xdr:col>5</xdr:col>
      <xdr:colOff>807720</xdr:colOff>
      <xdr:row>33</xdr:row>
      <xdr:rowOff>556260</xdr:rowOff>
    </xdr:to>
    <xdr:pic>
      <xdr:nvPicPr>
        <xdr:cNvPr id="14" name="Imagen 13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20740" y="7391400"/>
          <a:ext cx="609600" cy="27432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396240</xdr:colOff>
      <xdr:row>33</xdr:row>
      <xdr:rowOff>289560</xdr:rowOff>
    </xdr:from>
    <xdr:to>
      <xdr:col>6</xdr:col>
      <xdr:colOff>655320</xdr:colOff>
      <xdr:row>33</xdr:row>
      <xdr:rowOff>495300</xdr:rowOff>
    </xdr:to>
    <xdr:pic>
      <xdr:nvPicPr>
        <xdr:cNvPr id="15" name="Imagen 14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86600" y="7399020"/>
          <a:ext cx="259080" cy="20574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758825</xdr:colOff>
      <xdr:row>33</xdr:row>
      <xdr:rowOff>193675</xdr:rowOff>
    </xdr:from>
    <xdr:to>
      <xdr:col>2</xdr:col>
      <xdr:colOff>964565</xdr:colOff>
      <xdr:row>33</xdr:row>
      <xdr:rowOff>666115</xdr:rowOff>
    </xdr:to>
    <xdr:pic>
      <xdr:nvPicPr>
        <xdr:cNvPr id="16" name="Imagen 15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43785" y="7303135"/>
          <a:ext cx="205740" cy="47244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3</xdr:col>
      <xdr:colOff>1539240</xdr:colOff>
      <xdr:row>29</xdr:row>
      <xdr:rowOff>84840</xdr:rowOff>
    </xdr:to>
    <xdr:pic>
      <xdr:nvPicPr>
        <xdr:cNvPr id="17" name="Imagen 16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7220" y="5646420"/>
          <a:ext cx="4091940" cy="81636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857249</xdr:colOff>
      <xdr:row>3</xdr:row>
      <xdr:rowOff>100852</xdr:rowOff>
    </xdr:to>
    <xdr:pic>
      <xdr:nvPicPr>
        <xdr:cNvPr id="3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9458324" cy="1739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295275</xdr:colOff>
      <xdr:row>29</xdr:row>
      <xdr:rowOff>180975</xdr:rowOff>
    </xdr:from>
    <xdr:to>
      <xdr:col>1</xdr:col>
      <xdr:colOff>885825</xdr:colOff>
      <xdr:row>31</xdr:row>
      <xdr:rowOff>9525</xdr:rowOff>
    </xdr:to>
    <xdr:pic>
      <xdr:nvPicPr>
        <xdr:cNvPr id="14" name="13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6962775"/>
          <a:ext cx="590550" cy="2095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600075</xdr:colOff>
      <xdr:row>31</xdr:row>
      <xdr:rowOff>19050</xdr:rowOff>
    </xdr:from>
    <xdr:to>
      <xdr:col>1</xdr:col>
      <xdr:colOff>857250</xdr:colOff>
      <xdr:row>32</xdr:row>
      <xdr:rowOff>38100</xdr:rowOff>
    </xdr:to>
    <xdr:pic>
      <xdr:nvPicPr>
        <xdr:cNvPr id="15" name="14 Imagen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0150" y="7181850"/>
          <a:ext cx="257175" cy="2095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847724</xdr:colOff>
      <xdr:row>49</xdr:row>
      <xdr:rowOff>123825</xdr:rowOff>
    </xdr:from>
    <xdr:to>
      <xdr:col>9</xdr:col>
      <xdr:colOff>847725</xdr:colOff>
      <xdr:row>65</xdr:row>
      <xdr:rowOff>0</xdr:rowOff>
    </xdr:to>
    <xdr:graphicFrame macro="">
      <xdr:nvGraphicFramePr>
        <xdr:cNvPr id="16" name="15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</xdr:col>
      <xdr:colOff>434340</xdr:colOff>
      <xdr:row>33</xdr:row>
      <xdr:rowOff>175260</xdr:rowOff>
    </xdr:from>
    <xdr:to>
      <xdr:col>3</xdr:col>
      <xdr:colOff>1211580</xdr:colOff>
      <xdr:row>33</xdr:row>
      <xdr:rowOff>685800</xdr:rowOff>
    </xdr:to>
    <xdr:pic>
      <xdr:nvPicPr>
        <xdr:cNvPr id="17" name="Imagen 16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4260" y="7284720"/>
          <a:ext cx="777240" cy="51054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243840</xdr:colOff>
      <xdr:row>33</xdr:row>
      <xdr:rowOff>236220</xdr:rowOff>
    </xdr:from>
    <xdr:to>
      <xdr:col>4</xdr:col>
      <xdr:colOff>693420</xdr:colOff>
      <xdr:row>33</xdr:row>
      <xdr:rowOff>601980</xdr:rowOff>
    </xdr:to>
    <xdr:pic>
      <xdr:nvPicPr>
        <xdr:cNvPr id="18" name="Imagen 17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98720" y="7345680"/>
          <a:ext cx="449580" cy="36576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198120</xdr:colOff>
      <xdr:row>33</xdr:row>
      <xdr:rowOff>281940</xdr:rowOff>
    </xdr:from>
    <xdr:to>
      <xdr:col>5</xdr:col>
      <xdr:colOff>807720</xdr:colOff>
      <xdr:row>33</xdr:row>
      <xdr:rowOff>556260</xdr:rowOff>
    </xdr:to>
    <xdr:pic>
      <xdr:nvPicPr>
        <xdr:cNvPr id="19" name="Imagen 18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20740" y="7391400"/>
          <a:ext cx="609600" cy="27432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396240</xdr:colOff>
      <xdr:row>33</xdr:row>
      <xdr:rowOff>289560</xdr:rowOff>
    </xdr:from>
    <xdr:to>
      <xdr:col>6</xdr:col>
      <xdr:colOff>655320</xdr:colOff>
      <xdr:row>33</xdr:row>
      <xdr:rowOff>495300</xdr:rowOff>
    </xdr:to>
    <xdr:pic>
      <xdr:nvPicPr>
        <xdr:cNvPr id="20" name="Imagen 19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86600" y="7399020"/>
          <a:ext cx="259080" cy="20574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758825</xdr:colOff>
      <xdr:row>33</xdr:row>
      <xdr:rowOff>193675</xdr:rowOff>
    </xdr:from>
    <xdr:to>
      <xdr:col>2</xdr:col>
      <xdr:colOff>964565</xdr:colOff>
      <xdr:row>33</xdr:row>
      <xdr:rowOff>666115</xdr:rowOff>
    </xdr:to>
    <xdr:pic>
      <xdr:nvPicPr>
        <xdr:cNvPr id="21" name="Imagen 20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43785" y="7303135"/>
          <a:ext cx="205740" cy="47244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3</xdr:col>
      <xdr:colOff>1539240</xdr:colOff>
      <xdr:row>29</xdr:row>
      <xdr:rowOff>84840</xdr:rowOff>
    </xdr:to>
    <xdr:pic>
      <xdr:nvPicPr>
        <xdr:cNvPr id="22" name="Imagen 21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7220" y="5646420"/>
          <a:ext cx="4091940" cy="81636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895349</xdr:colOff>
      <xdr:row>3</xdr:row>
      <xdr:rowOff>100852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9458324" cy="1739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295275</xdr:colOff>
      <xdr:row>29</xdr:row>
      <xdr:rowOff>180975</xdr:rowOff>
    </xdr:from>
    <xdr:to>
      <xdr:col>1</xdr:col>
      <xdr:colOff>885825</xdr:colOff>
      <xdr:row>31</xdr:row>
      <xdr:rowOff>9525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6962775"/>
          <a:ext cx="590550" cy="2095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600075</xdr:colOff>
      <xdr:row>31</xdr:row>
      <xdr:rowOff>19050</xdr:rowOff>
    </xdr:from>
    <xdr:to>
      <xdr:col>1</xdr:col>
      <xdr:colOff>857250</xdr:colOff>
      <xdr:row>32</xdr:row>
      <xdr:rowOff>38100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0150" y="7181850"/>
          <a:ext cx="257175" cy="2095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847724</xdr:colOff>
      <xdr:row>49</xdr:row>
      <xdr:rowOff>123825</xdr:rowOff>
    </xdr:from>
    <xdr:to>
      <xdr:col>9</xdr:col>
      <xdr:colOff>847725</xdr:colOff>
      <xdr:row>65</xdr:row>
      <xdr:rowOff>0</xdr:rowOff>
    </xdr:to>
    <xdr:graphicFrame macro="">
      <xdr:nvGraphicFramePr>
        <xdr:cNvPr id="11" name="10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</xdr:col>
      <xdr:colOff>434340</xdr:colOff>
      <xdr:row>33</xdr:row>
      <xdr:rowOff>175260</xdr:rowOff>
    </xdr:from>
    <xdr:to>
      <xdr:col>3</xdr:col>
      <xdr:colOff>1211580</xdr:colOff>
      <xdr:row>33</xdr:row>
      <xdr:rowOff>685800</xdr:rowOff>
    </xdr:to>
    <xdr:pic>
      <xdr:nvPicPr>
        <xdr:cNvPr id="12" name="Imagen 11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4260" y="7284720"/>
          <a:ext cx="777240" cy="51054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243840</xdr:colOff>
      <xdr:row>33</xdr:row>
      <xdr:rowOff>236220</xdr:rowOff>
    </xdr:from>
    <xdr:to>
      <xdr:col>4</xdr:col>
      <xdr:colOff>693420</xdr:colOff>
      <xdr:row>33</xdr:row>
      <xdr:rowOff>601980</xdr:rowOff>
    </xdr:to>
    <xdr:pic>
      <xdr:nvPicPr>
        <xdr:cNvPr id="13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04460" y="7345680"/>
          <a:ext cx="449580" cy="36576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198120</xdr:colOff>
      <xdr:row>33</xdr:row>
      <xdr:rowOff>281940</xdr:rowOff>
    </xdr:from>
    <xdr:to>
      <xdr:col>5</xdr:col>
      <xdr:colOff>807720</xdr:colOff>
      <xdr:row>33</xdr:row>
      <xdr:rowOff>556260</xdr:rowOff>
    </xdr:to>
    <xdr:pic>
      <xdr:nvPicPr>
        <xdr:cNvPr id="14" name="Imagen 13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6480" y="7391400"/>
          <a:ext cx="609600" cy="27432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396240</xdr:colOff>
      <xdr:row>33</xdr:row>
      <xdr:rowOff>289560</xdr:rowOff>
    </xdr:from>
    <xdr:to>
      <xdr:col>6</xdr:col>
      <xdr:colOff>655320</xdr:colOff>
      <xdr:row>33</xdr:row>
      <xdr:rowOff>495300</xdr:rowOff>
    </xdr:to>
    <xdr:pic>
      <xdr:nvPicPr>
        <xdr:cNvPr id="15" name="Imagen 14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92340" y="7399020"/>
          <a:ext cx="259080" cy="20574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758825</xdr:colOff>
      <xdr:row>33</xdr:row>
      <xdr:rowOff>193675</xdr:rowOff>
    </xdr:from>
    <xdr:to>
      <xdr:col>2</xdr:col>
      <xdr:colOff>964565</xdr:colOff>
      <xdr:row>33</xdr:row>
      <xdr:rowOff>666115</xdr:rowOff>
    </xdr:to>
    <xdr:pic>
      <xdr:nvPicPr>
        <xdr:cNvPr id="16" name="Imagen 15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43785" y="7303135"/>
          <a:ext cx="205740" cy="47244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3</xdr:col>
      <xdr:colOff>1539240</xdr:colOff>
      <xdr:row>29</xdr:row>
      <xdr:rowOff>84840</xdr:rowOff>
    </xdr:to>
    <xdr:pic>
      <xdr:nvPicPr>
        <xdr:cNvPr id="17" name="Imagen 16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7220" y="5646420"/>
          <a:ext cx="4091940" cy="81636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114299</xdr:colOff>
      <xdr:row>3</xdr:row>
      <xdr:rowOff>100852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9458324" cy="1739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295275</xdr:colOff>
      <xdr:row>29</xdr:row>
      <xdr:rowOff>180975</xdr:rowOff>
    </xdr:from>
    <xdr:to>
      <xdr:col>1</xdr:col>
      <xdr:colOff>885825</xdr:colOff>
      <xdr:row>31</xdr:row>
      <xdr:rowOff>9525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6772275"/>
          <a:ext cx="590550" cy="2095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600075</xdr:colOff>
      <xdr:row>31</xdr:row>
      <xdr:rowOff>19050</xdr:rowOff>
    </xdr:from>
    <xdr:to>
      <xdr:col>1</xdr:col>
      <xdr:colOff>857250</xdr:colOff>
      <xdr:row>32</xdr:row>
      <xdr:rowOff>38100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0150" y="6991350"/>
          <a:ext cx="257175" cy="2095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104774</xdr:colOff>
      <xdr:row>49</xdr:row>
      <xdr:rowOff>104775</xdr:rowOff>
    </xdr:from>
    <xdr:to>
      <xdr:col>10</xdr:col>
      <xdr:colOff>104775</xdr:colOff>
      <xdr:row>64</xdr:row>
      <xdr:rowOff>171450</xdr:rowOff>
    </xdr:to>
    <xdr:graphicFrame macro="">
      <xdr:nvGraphicFramePr>
        <xdr:cNvPr id="11" name="10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</xdr:col>
      <xdr:colOff>434340</xdr:colOff>
      <xdr:row>33</xdr:row>
      <xdr:rowOff>175260</xdr:rowOff>
    </xdr:from>
    <xdr:to>
      <xdr:col>3</xdr:col>
      <xdr:colOff>1211580</xdr:colOff>
      <xdr:row>33</xdr:row>
      <xdr:rowOff>685800</xdr:rowOff>
    </xdr:to>
    <xdr:pic>
      <xdr:nvPicPr>
        <xdr:cNvPr id="12" name="Imagen 11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4260" y="7284720"/>
          <a:ext cx="777240" cy="51054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243840</xdr:colOff>
      <xdr:row>33</xdr:row>
      <xdr:rowOff>236220</xdr:rowOff>
    </xdr:from>
    <xdr:to>
      <xdr:col>4</xdr:col>
      <xdr:colOff>693420</xdr:colOff>
      <xdr:row>33</xdr:row>
      <xdr:rowOff>601980</xdr:rowOff>
    </xdr:to>
    <xdr:pic>
      <xdr:nvPicPr>
        <xdr:cNvPr id="13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66360" y="7345680"/>
          <a:ext cx="449580" cy="36576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198120</xdr:colOff>
      <xdr:row>33</xdr:row>
      <xdr:rowOff>281940</xdr:rowOff>
    </xdr:from>
    <xdr:to>
      <xdr:col>5</xdr:col>
      <xdr:colOff>807720</xdr:colOff>
      <xdr:row>33</xdr:row>
      <xdr:rowOff>556260</xdr:rowOff>
    </xdr:to>
    <xdr:pic>
      <xdr:nvPicPr>
        <xdr:cNvPr id="14" name="Imagen 13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8380" y="7391400"/>
          <a:ext cx="609600" cy="27432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396240</xdr:colOff>
      <xdr:row>33</xdr:row>
      <xdr:rowOff>289560</xdr:rowOff>
    </xdr:from>
    <xdr:to>
      <xdr:col>6</xdr:col>
      <xdr:colOff>655320</xdr:colOff>
      <xdr:row>33</xdr:row>
      <xdr:rowOff>495300</xdr:rowOff>
    </xdr:to>
    <xdr:pic>
      <xdr:nvPicPr>
        <xdr:cNvPr id="15" name="Imagen 14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54240" y="7399020"/>
          <a:ext cx="259080" cy="20574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758825</xdr:colOff>
      <xdr:row>33</xdr:row>
      <xdr:rowOff>193675</xdr:rowOff>
    </xdr:from>
    <xdr:to>
      <xdr:col>2</xdr:col>
      <xdr:colOff>964565</xdr:colOff>
      <xdr:row>33</xdr:row>
      <xdr:rowOff>666115</xdr:rowOff>
    </xdr:to>
    <xdr:pic>
      <xdr:nvPicPr>
        <xdr:cNvPr id="16" name="Imagen 15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43785" y="7303135"/>
          <a:ext cx="205740" cy="47244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3</xdr:col>
      <xdr:colOff>1539240</xdr:colOff>
      <xdr:row>29</xdr:row>
      <xdr:rowOff>84840</xdr:rowOff>
    </xdr:to>
    <xdr:pic>
      <xdr:nvPicPr>
        <xdr:cNvPr id="17" name="Imagen 16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7220" y="5646420"/>
          <a:ext cx="4091940" cy="81636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114299</xdr:colOff>
      <xdr:row>3</xdr:row>
      <xdr:rowOff>100852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9458324" cy="1739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295275</xdr:colOff>
      <xdr:row>29</xdr:row>
      <xdr:rowOff>180975</xdr:rowOff>
    </xdr:from>
    <xdr:to>
      <xdr:col>1</xdr:col>
      <xdr:colOff>885825</xdr:colOff>
      <xdr:row>31</xdr:row>
      <xdr:rowOff>9525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6772275"/>
          <a:ext cx="590550" cy="2095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600075</xdr:colOff>
      <xdr:row>31</xdr:row>
      <xdr:rowOff>19050</xdr:rowOff>
    </xdr:from>
    <xdr:to>
      <xdr:col>1</xdr:col>
      <xdr:colOff>857250</xdr:colOff>
      <xdr:row>32</xdr:row>
      <xdr:rowOff>38100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0150" y="6991350"/>
          <a:ext cx="257175" cy="2095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847724</xdr:colOff>
      <xdr:row>49</xdr:row>
      <xdr:rowOff>123825</xdr:rowOff>
    </xdr:from>
    <xdr:to>
      <xdr:col>9</xdr:col>
      <xdr:colOff>847725</xdr:colOff>
      <xdr:row>65</xdr:row>
      <xdr:rowOff>0</xdr:rowOff>
    </xdr:to>
    <xdr:graphicFrame macro="">
      <xdr:nvGraphicFramePr>
        <xdr:cNvPr id="11" name="10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</xdr:col>
      <xdr:colOff>434340</xdr:colOff>
      <xdr:row>33</xdr:row>
      <xdr:rowOff>175260</xdr:rowOff>
    </xdr:from>
    <xdr:to>
      <xdr:col>3</xdr:col>
      <xdr:colOff>1211580</xdr:colOff>
      <xdr:row>33</xdr:row>
      <xdr:rowOff>685800</xdr:rowOff>
    </xdr:to>
    <xdr:pic>
      <xdr:nvPicPr>
        <xdr:cNvPr id="12" name="Imagen 11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4260" y="7284720"/>
          <a:ext cx="777240" cy="51054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243840</xdr:colOff>
      <xdr:row>33</xdr:row>
      <xdr:rowOff>236220</xdr:rowOff>
    </xdr:from>
    <xdr:to>
      <xdr:col>4</xdr:col>
      <xdr:colOff>693420</xdr:colOff>
      <xdr:row>33</xdr:row>
      <xdr:rowOff>601980</xdr:rowOff>
    </xdr:to>
    <xdr:pic>
      <xdr:nvPicPr>
        <xdr:cNvPr id="13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98720" y="7345680"/>
          <a:ext cx="449580" cy="36576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198120</xdr:colOff>
      <xdr:row>33</xdr:row>
      <xdr:rowOff>281940</xdr:rowOff>
    </xdr:from>
    <xdr:to>
      <xdr:col>5</xdr:col>
      <xdr:colOff>807720</xdr:colOff>
      <xdr:row>33</xdr:row>
      <xdr:rowOff>556260</xdr:rowOff>
    </xdr:to>
    <xdr:pic>
      <xdr:nvPicPr>
        <xdr:cNvPr id="14" name="Imagen 13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20740" y="7391400"/>
          <a:ext cx="609600" cy="27432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396240</xdr:colOff>
      <xdr:row>33</xdr:row>
      <xdr:rowOff>289560</xdr:rowOff>
    </xdr:from>
    <xdr:to>
      <xdr:col>6</xdr:col>
      <xdr:colOff>655320</xdr:colOff>
      <xdr:row>33</xdr:row>
      <xdr:rowOff>495300</xdr:rowOff>
    </xdr:to>
    <xdr:pic>
      <xdr:nvPicPr>
        <xdr:cNvPr id="15" name="Imagen 14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86600" y="7399020"/>
          <a:ext cx="259080" cy="20574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758825</xdr:colOff>
      <xdr:row>33</xdr:row>
      <xdr:rowOff>193675</xdr:rowOff>
    </xdr:from>
    <xdr:to>
      <xdr:col>2</xdr:col>
      <xdr:colOff>964565</xdr:colOff>
      <xdr:row>33</xdr:row>
      <xdr:rowOff>666115</xdr:rowOff>
    </xdr:to>
    <xdr:pic>
      <xdr:nvPicPr>
        <xdr:cNvPr id="16" name="Imagen 15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43785" y="7303135"/>
          <a:ext cx="205740" cy="47244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3</xdr:col>
      <xdr:colOff>1539240</xdr:colOff>
      <xdr:row>29</xdr:row>
      <xdr:rowOff>84840</xdr:rowOff>
    </xdr:to>
    <xdr:pic>
      <xdr:nvPicPr>
        <xdr:cNvPr id="17" name="Imagen 16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7220" y="5646420"/>
          <a:ext cx="4091940" cy="81636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714374</xdr:colOff>
      <xdr:row>3</xdr:row>
      <xdr:rowOff>100852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9458324" cy="1739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295275</xdr:colOff>
      <xdr:row>29</xdr:row>
      <xdr:rowOff>180975</xdr:rowOff>
    </xdr:from>
    <xdr:to>
      <xdr:col>1</xdr:col>
      <xdr:colOff>885825</xdr:colOff>
      <xdr:row>31</xdr:row>
      <xdr:rowOff>9525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6772275"/>
          <a:ext cx="590550" cy="2095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600075</xdr:colOff>
      <xdr:row>31</xdr:row>
      <xdr:rowOff>19050</xdr:rowOff>
    </xdr:from>
    <xdr:to>
      <xdr:col>1</xdr:col>
      <xdr:colOff>857250</xdr:colOff>
      <xdr:row>32</xdr:row>
      <xdr:rowOff>38100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0150" y="6991350"/>
          <a:ext cx="257175" cy="2095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876299</xdr:colOff>
      <xdr:row>49</xdr:row>
      <xdr:rowOff>114300</xdr:rowOff>
    </xdr:from>
    <xdr:to>
      <xdr:col>9</xdr:col>
      <xdr:colOff>876300</xdr:colOff>
      <xdr:row>64</xdr:row>
      <xdr:rowOff>180975</xdr:rowOff>
    </xdr:to>
    <xdr:graphicFrame macro="">
      <xdr:nvGraphicFramePr>
        <xdr:cNvPr id="11" name="10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</xdr:col>
      <xdr:colOff>434340</xdr:colOff>
      <xdr:row>33</xdr:row>
      <xdr:rowOff>175260</xdr:rowOff>
    </xdr:from>
    <xdr:to>
      <xdr:col>3</xdr:col>
      <xdr:colOff>1211580</xdr:colOff>
      <xdr:row>33</xdr:row>
      <xdr:rowOff>685800</xdr:rowOff>
    </xdr:to>
    <xdr:pic>
      <xdr:nvPicPr>
        <xdr:cNvPr id="12" name="Imagen 11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4260" y="7284720"/>
          <a:ext cx="777240" cy="51054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243840</xdr:colOff>
      <xdr:row>33</xdr:row>
      <xdr:rowOff>236220</xdr:rowOff>
    </xdr:from>
    <xdr:to>
      <xdr:col>4</xdr:col>
      <xdr:colOff>693420</xdr:colOff>
      <xdr:row>33</xdr:row>
      <xdr:rowOff>601980</xdr:rowOff>
    </xdr:to>
    <xdr:pic>
      <xdr:nvPicPr>
        <xdr:cNvPr id="13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98720" y="7345680"/>
          <a:ext cx="449580" cy="36576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198120</xdr:colOff>
      <xdr:row>33</xdr:row>
      <xdr:rowOff>281940</xdr:rowOff>
    </xdr:from>
    <xdr:to>
      <xdr:col>5</xdr:col>
      <xdr:colOff>807720</xdr:colOff>
      <xdr:row>33</xdr:row>
      <xdr:rowOff>556260</xdr:rowOff>
    </xdr:to>
    <xdr:pic>
      <xdr:nvPicPr>
        <xdr:cNvPr id="14" name="Imagen 13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20740" y="7391400"/>
          <a:ext cx="609600" cy="27432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396240</xdr:colOff>
      <xdr:row>33</xdr:row>
      <xdr:rowOff>289560</xdr:rowOff>
    </xdr:from>
    <xdr:to>
      <xdr:col>6</xdr:col>
      <xdr:colOff>655320</xdr:colOff>
      <xdr:row>33</xdr:row>
      <xdr:rowOff>495300</xdr:rowOff>
    </xdr:to>
    <xdr:pic>
      <xdr:nvPicPr>
        <xdr:cNvPr id="15" name="Imagen 14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86600" y="7399020"/>
          <a:ext cx="259080" cy="20574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758825</xdr:colOff>
      <xdr:row>33</xdr:row>
      <xdr:rowOff>193675</xdr:rowOff>
    </xdr:from>
    <xdr:to>
      <xdr:col>2</xdr:col>
      <xdr:colOff>964565</xdr:colOff>
      <xdr:row>33</xdr:row>
      <xdr:rowOff>666115</xdr:rowOff>
    </xdr:to>
    <xdr:pic>
      <xdr:nvPicPr>
        <xdr:cNvPr id="16" name="Imagen 15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43785" y="7303135"/>
          <a:ext cx="205740" cy="47244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3</xdr:col>
      <xdr:colOff>1539240</xdr:colOff>
      <xdr:row>29</xdr:row>
      <xdr:rowOff>84840</xdr:rowOff>
    </xdr:to>
    <xdr:pic>
      <xdr:nvPicPr>
        <xdr:cNvPr id="17" name="Imagen 16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7220" y="5646420"/>
          <a:ext cx="4091940" cy="81636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95249</xdr:colOff>
      <xdr:row>3</xdr:row>
      <xdr:rowOff>100852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9458324" cy="1739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295275</xdr:colOff>
      <xdr:row>29</xdr:row>
      <xdr:rowOff>180975</xdr:rowOff>
    </xdr:from>
    <xdr:to>
      <xdr:col>1</xdr:col>
      <xdr:colOff>885825</xdr:colOff>
      <xdr:row>31</xdr:row>
      <xdr:rowOff>9525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6772275"/>
          <a:ext cx="590550" cy="2095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600075</xdr:colOff>
      <xdr:row>31</xdr:row>
      <xdr:rowOff>19050</xdr:rowOff>
    </xdr:from>
    <xdr:to>
      <xdr:col>1</xdr:col>
      <xdr:colOff>857250</xdr:colOff>
      <xdr:row>32</xdr:row>
      <xdr:rowOff>38100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0150" y="6991350"/>
          <a:ext cx="257175" cy="2095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847724</xdr:colOff>
      <xdr:row>49</xdr:row>
      <xdr:rowOff>123825</xdr:rowOff>
    </xdr:from>
    <xdr:to>
      <xdr:col>9</xdr:col>
      <xdr:colOff>847725</xdr:colOff>
      <xdr:row>65</xdr:row>
      <xdr:rowOff>0</xdr:rowOff>
    </xdr:to>
    <xdr:graphicFrame macro="">
      <xdr:nvGraphicFramePr>
        <xdr:cNvPr id="11" name="10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</xdr:col>
      <xdr:colOff>434340</xdr:colOff>
      <xdr:row>33</xdr:row>
      <xdr:rowOff>175260</xdr:rowOff>
    </xdr:from>
    <xdr:to>
      <xdr:col>3</xdr:col>
      <xdr:colOff>1211580</xdr:colOff>
      <xdr:row>33</xdr:row>
      <xdr:rowOff>685800</xdr:rowOff>
    </xdr:to>
    <xdr:pic>
      <xdr:nvPicPr>
        <xdr:cNvPr id="12" name="Imagen 11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4260" y="7284720"/>
          <a:ext cx="777240" cy="51054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243840</xdr:colOff>
      <xdr:row>33</xdr:row>
      <xdr:rowOff>236220</xdr:rowOff>
    </xdr:from>
    <xdr:to>
      <xdr:col>4</xdr:col>
      <xdr:colOff>693420</xdr:colOff>
      <xdr:row>33</xdr:row>
      <xdr:rowOff>601980</xdr:rowOff>
    </xdr:to>
    <xdr:pic>
      <xdr:nvPicPr>
        <xdr:cNvPr id="13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98720" y="7345680"/>
          <a:ext cx="449580" cy="36576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198120</xdr:colOff>
      <xdr:row>33</xdr:row>
      <xdr:rowOff>281940</xdr:rowOff>
    </xdr:from>
    <xdr:to>
      <xdr:col>5</xdr:col>
      <xdr:colOff>807720</xdr:colOff>
      <xdr:row>33</xdr:row>
      <xdr:rowOff>556260</xdr:rowOff>
    </xdr:to>
    <xdr:pic>
      <xdr:nvPicPr>
        <xdr:cNvPr id="14" name="Imagen 13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20740" y="7391400"/>
          <a:ext cx="609600" cy="27432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396240</xdr:colOff>
      <xdr:row>33</xdr:row>
      <xdr:rowOff>289560</xdr:rowOff>
    </xdr:from>
    <xdr:to>
      <xdr:col>6</xdr:col>
      <xdr:colOff>655320</xdr:colOff>
      <xdr:row>33</xdr:row>
      <xdr:rowOff>495300</xdr:rowOff>
    </xdr:to>
    <xdr:pic>
      <xdr:nvPicPr>
        <xdr:cNvPr id="15" name="Imagen 14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86600" y="7399020"/>
          <a:ext cx="259080" cy="20574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758825</xdr:colOff>
      <xdr:row>33</xdr:row>
      <xdr:rowOff>193675</xdr:rowOff>
    </xdr:from>
    <xdr:to>
      <xdr:col>2</xdr:col>
      <xdr:colOff>964565</xdr:colOff>
      <xdr:row>33</xdr:row>
      <xdr:rowOff>666115</xdr:rowOff>
    </xdr:to>
    <xdr:pic>
      <xdr:nvPicPr>
        <xdr:cNvPr id="16" name="Imagen 15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43785" y="7303135"/>
          <a:ext cx="205740" cy="47244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3</xdr:col>
      <xdr:colOff>1539240</xdr:colOff>
      <xdr:row>29</xdr:row>
      <xdr:rowOff>84840</xdr:rowOff>
    </xdr:to>
    <xdr:pic>
      <xdr:nvPicPr>
        <xdr:cNvPr id="17" name="Imagen 16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7220" y="5646420"/>
          <a:ext cx="4091940" cy="81636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847724</xdr:colOff>
      <xdr:row>3</xdr:row>
      <xdr:rowOff>100852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9458324" cy="1739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295275</xdr:colOff>
      <xdr:row>29</xdr:row>
      <xdr:rowOff>180975</xdr:rowOff>
    </xdr:from>
    <xdr:to>
      <xdr:col>1</xdr:col>
      <xdr:colOff>885825</xdr:colOff>
      <xdr:row>31</xdr:row>
      <xdr:rowOff>9525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6772275"/>
          <a:ext cx="590550" cy="2095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600075</xdr:colOff>
      <xdr:row>31</xdr:row>
      <xdr:rowOff>19050</xdr:rowOff>
    </xdr:from>
    <xdr:to>
      <xdr:col>1</xdr:col>
      <xdr:colOff>857250</xdr:colOff>
      <xdr:row>32</xdr:row>
      <xdr:rowOff>38100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0150" y="6991350"/>
          <a:ext cx="257175" cy="2095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876299</xdr:colOff>
      <xdr:row>49</xdr:row>
      <xdr:rowOff>114300</xdr:rowOff>
    </xdr:from>
    <xdr:to>
      <xdr:col>9</xdr:col>
      <xdr:colOff>876300</xdr:colOff>
      <xdr:row>64</xdr:row>
      <xdr:rowOff>180975</xdr:rowOff>
    </xdr:to>
    <xdr:graphicFrame macro="">
      <xdr:nvGraphicFramePr>
        <xdr:cNvPr id="11" name="10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</xdr:col>
      <xdr:colOff>434340</xdr:colOff>
      <xdr:row>33</xdr:row>
      <xdr:rowOff>175260</xdr:rowOff>
    </xdr:from>
    <xdr:to>
      <xdr:col>3</xdr:col>
      <xdr:colOff>1211580</xdr:colOff>
      <xdr:row>33</xdr:row>
      <xdr:rowOff>685800</xdr:rowOff>
    </xdr:to>
    <xdr:pic>
      <xdr:nvPicPr>
        <xdr:cNvPr id="12" name="Imagen 11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4260" y="7284720"/>
          <a:ext cx="777240" cy="51054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243840</xdr:colOff>
      <xdr:row>33</xdr:row>
      <xdr:rowOff>236220</xdr:rowOff>
    </xdr:from>
    <xdr:to>
      <xdr:col>4</xdr:col>
      <xdr:colOff>693420</xdr:colOff>
      <xdr:row>33</xdr:row>
      <xdr:rowOff>601980</xdr:rowOff>
    </xdr:to>
    <xdr:pic>
      <xdr:nvPicPr>
        <xdr:cNvPr id="13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98720" y="7345680"/>
          <a:ext cx="449580" cy="36576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198120</xdr:colOff>
      <xdr:row>33</xdr:row>
      <xdr:rowOff>281940</xdr:rowOff>
    </xdr:from>
    <xdr:to>
      <xdr:col>5</xdr:col>
      <xdr:colOff>807720</xdr:colOff>
      <xdr:row>33</xdr:row>
      <xdr:rowOff>556260</xdr:rowOff>
    </xdr:to>
    <xdr:pic>
      <xdr:nvPicPr>
        <xdr:cNvPr id="14" name="Imagen 13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20740" y="7391400"/>
          <a:ext cx="609600" cy="27432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396240</xdr:colOff>
      <xdr:row>33</xdr:row>
      <xdr:rowOff>289560</xdr:rowOff>
    </xdr:from>
    <xdr:to>
      <xdr:col>6</xdr:col>
      <xdr:colOff>655320</xdr:colOff>
      <xdr:row>33</xdr:row>
      <xdr:rowOff>495300</xdr:rowOff>
    </xdr:to>
    <xdr:pic>
      <xdr:nvPicPr>
        <xdr:cNvPr id="15" name="Imagen 14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86600" y="7399020"/>
          <a:ext cx="259080" cy="20574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758825</xdr:colOff>
      <xdr:row>33</xdr:row>
      <xdr:rowOff>193675</xdr:rowOff>
    </xdr:from>
    <xdr:to>
      <xdr:col>2</xdr:col>
      <xdr:colOff>964565</xdr:colOff>
      <xdr:row>33</xdr:row>
      <xdr:rowOff>666115</xdr:rowOff>
    </xdr:to>
    <xdr:pic>
      <xdr:nvPicPr>
        <xdr:cNvPr id="16" name="Imagen 15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43785" y="7303135"/>
          <a:ext cx="205740" cy="47244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3</xdr:col>
      <xdr:colOff>1539240</xdr:colOff>
      <xdr:row>29</xdr:row>
      <xdr:rowOff>84840</xdr:rowOff>
    </xdr:to>
    <xdr:pic>
      <xdr:nvPicPr>
        <xdr:cNvPr id="17" name="Imagen 16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7220" y="5646420"/>
          <a:ext cx="4091940" cy="81636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942974</xdr:colOff>
      <xdr:row>3</xdr:row>
      <xdr:rowOff>100852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9458324" cy="1739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295275</xdr:colOff>
      <xdr:row>29</xdr:row>
      <xdr:rowOff>180975</xdr:rowOff>
    </xdr:from>
    <xdr:to>
      <xdr:col>1</xdr:col>
      <xdr:colOff>885825</xdr:colOff>
      <xdr:row>31</xdr:row>
      <xdr:rowOff>9525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6772275"/>
          <a:ext cx="590550" cy="2095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600075</xdr:colOff>
      <xdr:row>31</xdr:row>
      <xdr:rowOff>19050</xdr:rowOff>
    </xdr:from>
    <xdr:to>
      <xdr:col>1</xdr:col>
      <xdr:colOff>857250</xdr:colOff>
      <xdr:row>32</xdr:row>
      <xdr:rowOff>38100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0150" y="6991350"/>
          <a:ext cx="257175" cy="2095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847724</xdr:colOff>
      <xdr:row>49</xdr:row>
      <xdr:rowOff>123825</xdr:rowOff>
    </xdr:from>
    <xdr:to>
      <xdr:col>9</xdr:col>
      <xdr:colOff>847725</xdr:colOff>
      <xdr:row>65</xdr:row>
      <xdr:rowOff>0</xdr:rowOff>
    </xdr:to>
    <xdr:graphicFrame macro="">
      <xdr:nvGraphicFramePr>
        <xdr:cNvPr id="11" name="10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</xdr:col>
      <xdr:colOff>434340</xdr:colOff>
      <xdr:row>33</xdr:row>
      <xdr:rowOff>175260</xdr:rowOff>
    </xdr:from>
    <xdr:to>
      <xdr:col>3</xdr:col>
      <xdr:colOff>1211580</xdr:colOff>
      <xdr:row>33</xdr:row>
      <xdr:rowOff>685800</xdr:rowOff>
    </xdr:to>
    <xdr:pic>
      <xdr:nvPicPr>
        <xdr:cNvPr id="12" name="Imagen 11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4260" y="7284720"/>
          <a:ext cx="777240" cy="51054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243840</xdr:colOff>
      <xdr:row>33</xdr:row>
      <xdr:rowOff>236220</xdr:rowOff>
    </xdr:from>
    <xdr:to>
      <xdr:col>4</xdr:col>
      <xdr:colOff>693420</xdr:colOff>
      <xdr:row>33</xdr:row>
      <xdr:rowOff>601980</xdr:rowOff>
    </xdr:to>
    <xdr:pic>
      <xdr:nvPicPr>
        <xdr:cNvPr id="13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98720" y="7345680"/>
          <a:ext cx="449580" cy="36576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198120</xdr:colOff>
      <xdr:row>33</xdr:row>
      <xdr:rowOff>281940</xdr:rowOff>
    </xdr:from>
    <xdr:to>
      <xdr:col>5</xdr:col>
      <xdr:colOff>807720</xdr:colOff>
      <xdr:row>33</xdr:row>
      <xdr:rowOff>556260</xdr:rowOff>
    </xdr:to>
    <xdr:pic>
      <xdr:nvPicPr>
        <xdr:cNvPr id="14" name="Imagen 13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20740" y="7391400"/>
          <a:ext cx="609600" cy="27432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396240</xdr:colOff>
      <xdr:row>33</xdr:row>
      <xdr:rowOff>289560</xdr:rowOff>
    </xdr:from>
    <xdr:to>
      <xdr:col>6</xdr:col>
      <xdr:colOff>655320</xdr:colOff>
      <xdr:row>33</xdr:row>
      <xdr:rowOff>495300</xdr:rowOff>
    </xdr:to>
    <xdr:pic>
      <xdr:nvPicPr>
        <xdr:cNvPr id="15" name="Imagen 14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86600" y="7399020"/>
          <a:ext cx="259080" cy="20574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758825</xdr:colOff>
      <xdr:row>33</xdr:row>
      <xdr:rowOff>193675</xdr:rowOff>
    </xdr:from>
    <xdr:to>
      <xdr:col>2</xdr:col>
      <xdr:colOff>964565</xdr:colOff>
      <xdr:row>33</xdr:row>
      <xdr:rowOff>666115</xdr:rowOff>
    </xdr:to>
    <xdr:pic>
      <xdr:nvPicPr>
        <xdr:cNvPr id="16" name="Imagen 15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43785" y="7303135"/>
          <a:ext cx="205740" cy="47244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3</xdr:col>
      <xdr:colOff>1539240</xdr:colOff>
      <xdr:row>29</xdr:row>
      <xdr:rowOff>84840</xdr:rowOff>
    </xdr:to>
    <xdr:pic>
      <xdr:nvPicPr>
        <xdr:cNvPr id="17" name="Imagen 16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7220" y="5646420"/>
          <a:ext cx="4091940" cy="81636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876299</xdr:colOff>
      <xdr:row>3</xdr:row>
      <xdr:rowOff>100852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9458324" cy="1739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295275</xdr:colOff>
      <xdr:row>29</xdr:row>
      <xdr:rowOff>180975</xdr:rowOff>
    </xdr:from>
    <xdr:to>
      <xdr:col>1</xdr:col>
      <xdr:colOff>885825</xdr:colOff>
      <xdr:row>31</xdr:row>
      <xdr:rowOff>9525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6772275"/>
          <a:ext cx="590550" cy="2095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600075</xdr:colOff>
      <xdr:row>31</xdr:row>
      <xdr:rowOff>19050</xdr:rowOff>
    </xdr:from>
    <xdr:to>
      <xdr:col>1</xdr:col>
      <xdr:colOff>857250</xdr:colOff>
      <xdr:row>32</xdr:row>
      <xdr:rowOff>38100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0150" y="6991350"/>
          <a:ext cx="257175" cy="2095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876299</xdr:colOff>
      <xdr:row>49</xdr:row>
      <xdr:rowOff>114300</xdr:rowOff>
    </xdr:from>
    <xdr:to>
      <xdr:col>9</xdr:col>
      <xdr:colOff>876300</xdr:colOff>
      <xdr:row>64</xdr:row>
      <xdr:rowOff>180975</xdr:rowOff>
    </xdr:to>
    <xdr:graphicFrame macro="">
      <xdr:nvGraphicFramePr>
        <xdr:cNvPr id="11" name="10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</xdr:col>
      <xdr:colOff>434340</xdr:colOff>
      <xdr:row>33</xdr:row>
      <xdr:rowOff>175260</xdr:rowOff>
    </xdr:from>
    <xdr:to>
      <xdr:col>3</xdr:col>
      <xdr:colOff>1211580</xdr:colOff>
      <xdr:row>33</xdr:row>
      <xdr:rowOff>685800</xdr:rowOff>
    </xdr:to>
    <xdr:pic>
      <xdr:nvPicPr>
        <xdr:cNvPr id="12" name="Imagen 11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4260" y="7284720"/>
          <a:ext cx="777240" cy="51054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243840</xdr:colOff>
      <xdr:row>33</xdr:row>
      <xdr:rowOff>236220</xdr:rowOff>
    </xdr:from>
    <xdr:to>
      <xdr:col>4</xdr:col>
      <xdr:colOff>693420</xdr:colOff>
      <xdr:row>33</xdr:row>
      <xdr:rowOff>601980</xdr:rowOff>
    </xdr:to>
    <xdr:pic>
      <xdr:nvPicPr>
        <xdr:cNvPr id="13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98720" y="7345680"/>
          <a:ext cx="449580" cy="36576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198120</xdr:colOff>
      <xdr:row>33</xdr:row>
      <xdr:rowOff>281940</xdr:rowOff>
    </xdr:from>
    <xdr:to>
      <xdr:col>5</xdr:col>
      <xdr:colOff>807720</xdr:colOff>
      <xdr:row>33</xdr:row>
      <xdr:rowOff>556260</xdr:rowOff>
    </xdr:to>
    <xdr:pic>
      <xdr:nvPicPr>
        <xdr:cNvPr id="14" name="Imagen 13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20740" y="7391400"/>
          <a:ext cx="609600" cy="27432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396240</xdr:colOff>
      <xdr:row>33</xdr:row>
      <xdr:rowOff>289560</xdr:rowOff>
    </xdr:from>
    <xdr:to>
      <xdr:col>6</xdr:col>
      <xdr:colOff>655320</xdr:colOff>
      <xdr:row>33</xdr:row>
      <xdr:rowOff>495300</xdr:rowOff>
    </xdr:to>
    <xdr:pic>
      <xdr:nvPicPr>
        <xdr:cNvPr id="15" name="Imagen 14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86600" y="7399020"/>
          <a:ext cx="259080" cy="20574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758825</xdr:colOff>
      <xdr:row>33</xdr:row>
      <xdr:rowOff>193675</xdr:rowOff>
    </xdr:from>
    <xdr:to>
      <xdr:col>2</xdr:col>
      <xdr:colOff>964565</xdr:colOff>
      <xdr:row>33</xdr:row>
      <xdr:rowOff>666115</xdr:rowOff>
    </xdr:to>
    <xdr:pic>
      <xdr:nvPicPr>
        <xdr:cNvPr id="16" name="Imagen 15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43785" y="7303135"/>
          <a:ext cx="205740" cy="47244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3</xdr:col>
      <xdr:colOff>1539240</xdr:colOff>
      <xdr:row>29</xdr:row>
      <xdr:rowOff>84840</xdr:rowOff>
    </xdr:to>
    <xdr:pic>
      <xdr:nvPicPr>
        <xdr:cNvPr id="17" name="Imagen 16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7220" y="5646420"/>
          <a:ext cx="4091940" cy="81636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771524</xdr:colOff>
      <xdr:row>3</xdr:row>
      <xdr:rowOff>100852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9458324" cy="1739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295275</xdr:colOff>
      <xdr:row>29</xdr:row>
      <xdr:rowOff>180975</xdr:rowOff>
    </xdr:from>
    <xdr:to>
      <xdr:col>1</xdr:col>
      <xdr:colOff>885825</xdr:colOff>
      <xdr:row>31</xdr:row>
      <xdr:rowOff>9525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6772275"/>
          <a:ext cx="590550" cy="2095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600075</xdr:colOff>
      <xdr:row>31</xdr:row>
      <xdr:rowOff>19050</xdr:rowOff>
    </xdr:from>
    <xdr:to>
      <xdr:col>1</xdr:col>
      <xdr:colOff>857250</xdr:colOff>
      <xdr:row>32</xdr:row>
      <xdr:rowOff>38100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0150" y="6991350"/>
          <a:ext cx="257175" cy="2095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847724</xdr:colOff>
      <xdr:row>49</xdr:row>
      <xdr:rowOff>123825</xdr:rowOff>
    </xdr:from>
    <xdr:to>
      <xdr:col>9</xdr:col>
      <xdr:colOff>847725</xdr:colOff>
      <xdr:row>65</xdr:row>
      <xdr:rowOff>0</xdr:rowOff>
    </xdr:to>
    <xdr:graphicFrame macro="">
      <xdr:nvGraphicFramePr>
        <xdr:cNvPr id="11" name="10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</xdr:col>
      <xdr:colOff>434340</xdr:colOff>
      <xdr:row>33</xdr:row>
      <xdr:rowOff>175260</xdr:rowOff>
    </xdr:from>
    <xdr:to>
      <xdr:col>3</xdr:col>
      <xdr:colOff>1211580</xdr:colOff>
      <xdr:row>33</xdr:row>
      <xdr:rowOff>685800</xdr:rowOff>
    </xdr:to>
    <xdr:pic>
      <xdr:nvPicPr>
        <xdr:cNvPr id="17" name="Imagen 16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4260" y="7284720"/>
          <a:ext cx="777240" cy="51054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243840</xdr:colOff>
      <xdr:row>33</xdr:row>
      <xdr:rowOff>236220</xdr:rowOff>
    </xdr:from>
    <xdr:to>
      <xdr:col>4</xdr:col>
      <xdr:colOff>693420</xdr:colOff>
      <xdr:row>33</xdr:row>
      <xdr:rowOff>601980</xdr:rowOff>
    </xdr:to>
    <xdr:pic>
      <xdr:nvPicPr>
        <xdr:cNvPr id="18" name="Imagen 17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98720" y="7345680"/>
          <a:ext cx="449580" cy="36576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198120</xdr:colOff>
      <xdr:row>33</xdr:row>
      <xdr:rowOff>281940</xdr:rowOff>
    </xdr:from>
    <xdr:to>
      <xdr:col>5</xdr:col>
      <xdr:colOff>807720</xdr:colOff>
      <xdr:row>33</xdr:row>
      <xdr:rowOff>556260</xdr:rowOff>
    </xdr:to>
    <xdr:pic>
      <xdr:nvPicPr>
        <xdr:cNvPr id="19" name="Imagen 18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20740" y="7391400"/>
          <a:ext cx="609600" cy="27432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396240</xdr:colOff>
      <xdr:row>33</xdr:row>
      <xdr:rowOff>289560</xdr:rowOff>
    </xdr:from>
    <xdr:to>
      <xdr:col>6</xdr:col>
      <xdr:colOff>655320</xdr:colOff>
      <xdr:row>33</xdr:row>
      <xdr:rowOff>495300</xdr:rowOff>
    </xdr:to>
    <xdr:pic>
      <xdr:nvPicPr>
        <xdr:cNvPr id="20" name="Imagen 19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86600" y="7399020"/>
          <a:ext cx="259080" cy="20574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758825</xdr:colOff>
      <xdr:row>33</xdr:row>
      <xdr:rowOff>193675</xdr:rowOff>
    </xdr:from>
    <xdr:to>
      <xdr:col>2</xdr:col>
      <xdr:colOff>964565</xdr:colOff>
      <xdr:row>33</xdr:row>
      <xdr:rowOff>666115</xdr:rowOff>
    </xdr:to>
    <xdr:pic>
      <xdr:nvPicPr>
        <xdr:cNvPr id="21" name="Imagen 20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43785" y="7303135"/>
          <a:ext cx="205740" cy="47244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3</xdr:col>
      <xdr:colOff>1539240</xdr:colOff>
      <xdr:row>29</xdr:row>
      <xdr:rowOff>84840</xdr:rowOff>
    </xdr:to>
    <xdr:pic>
      <xdr:nvPicPr>
        <xdr:cNvPr id="22" name="Imagen 21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7220" y="5646420"/>
          <a:ext cx="4091940" cy="816360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733424</xdr:colOff>
      <xdr:row>3</xdr:row>
      <xdr:rowOff>100852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9458324" cy="1739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295275</xdr:colOff>
      <xdr:row>29</xdr:row>
      <xdr:rowOff>180975</xdr:rowOff>
    </xdr:from>
    <xdr:to>
      <xdr:col>1</xdr:col>
      <xdr:colOff>885825</xdr:colOff>
      <xdr:row>31</xdr:row>
      <xdr:rowOff>9525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6772275"/>
          <a:ext cx="590550" cy="2095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600075</xdr:colOff>
      <xdr:row>31</xdr:row>
      <xdr:rowOff>19050</xdr:rowOff>
    </xdr:from>
    <xdr:to>
      <xdr:col>1</xdr:col>
      <xdr:colOff>857250</xdr:colOff>
      <xdr:row>32</xdr:row>
      <xdr:rowOff>38100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0150" y="6991350"/>
          <a:ext cx="257175" cy="2095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876299</xdr:colOff>
      <xdr:row>49</xdr:row>
      <xdr:rowOff>114300</xdr:rowOff>
    </xdr:from>
    <xdr:to>
      <xdr:col>9</xdr:col>
      <xdr:colOff>876300</xdr:colOff>
      <xdr:row>64</xdr:row>
      <xdr:rowOff>180975</xdr:rowOff>
    </xdr:to>
    <xdr:graphicFrame macro="">
      <xdr:nvGraphicFramePr>
        <xdr:cNvPr id="11" name="10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</xdr:col>
      <xdr:colOff>434340</xdr:colOff>
      <xdr:row>33</xdr:row>
      <xdr:rowOff>175260</xdr:rowOff>
    </xdr:from>
    <xdr:to>
      <xdr:col>3</xdr:col>
      <xdr:colOff>1211580</xdr:colOff>
      <xdr:row>33</xdr:row>
      <xdr:rowOff>685800</xdr:rowOff>
    </xdr:to>
    <xdr:pic>
      <xdr:nvPicPr>
        <xdr:cNvPr id="12" name="Imagen 11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4260" y="7284720"/>
          <a:ext cx="777240" cy="51054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243840</xdr:colOff>
      <xdr:row>33</xdr:row>
      <xdr:rowOff>236220</xdr:rowOff>
    </xdr:from>
    <xdr:to>
      <xdr:col>4</xdr:col>
      <xdr:colOff>693420</xdr:colOff>
      <xdr:row>33</xdr:row>
      <xdr:rowOff>601980</xdr:rowOff>
    </xdr:to>
    <xdr:pic>
      <xdr:nvPicPr>
        <xdr:cNvPr id="13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98720" y="7345680"/>
          <a:ext cx="449580" cy="36576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198120</xdr:colOff>
      <xdr:row>33</xdr:row>
      <xdr:rowOff>281940</xdr:rowOff>
    </xdr:from>
    <xdr:to>
      <xdr:col>5</xdr:col>
      <xdr:colOff>807720</xdr:colOff>
      <xdr:row>33</xdr:row>
      <xdr:rowOff>556260</xdr:rowOff>
    </xdr:to>
    <xdr:pic>
      <xdr:nvPicPr>
        <xdr:cNvPr id="14" name="Imagen 13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20740" y="7391400"/>
          <a:ext cx="609600" cy="27432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396240</xdr:colOff>
      <xdr:row>33</xdr:row>
      <xdr:rowOff>289560</xdr:rowOff>
    </xdr:from>
    <xdr:to>
      <xdr:col>6</xdr:col>
      <xdr:colOff>655320</xdr:colOff>
      <xdr:row>33</xdr:row>
      <xdr:rowOff>495300</xdr:rowOff>
    </xdr:to>
    <xdr:pic>
      <xdr:nvPicPr>
        <xdr:cNvPr id="15" name="Imagen 14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86600" y="7399020"/>
          <a:ext cx="259080" cy="20574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758825</xdr:colOff>
      <xdr:row>33</xdr:row>
      <xdr:rowOff>193675</xdr:rowOff>
    </xdr:from>
    <xdr:to>
      <xdr:col>2</xdr:col>
      <xdr:colOff>964565</xdr:colOff>
      <xdr:row>33</xdr:row>
      <xdr:rowOff>666115</xdr:rowOff>
    </xdr:to>
    <xdr:pic>
      <xdr:nvPicPr>
        <xdr:cNvPr id="16" name="Imagen 15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43785" y="7303135"/>
          <a:ext cx="205740" cy="47244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3</xdr:col>
      <xdr:colOff>1539240</xdr:colOff>
      <xdr:row>29</xdr:row>
      <xdr:rowOff>84840</xdr:rowOff>
    </xdr:to>
    <xdr:pic>
      <xdr:nvPicPr>
        <xdr:cNvPr id="17" name="Imagen 16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7220" y="5646420"/>
          <a:ext cx="4091940" cy="816360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161924</xdr:colOff>
      <xdr:row>3</xdr:row>
      <xdr:rowOff>100852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9458324" cy="1739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295275</xdr:colOff>
      <xdr:row>29</xdr:row>
      <xdr:rowOff>180975</xdr:rowOff>
    </xdr:from>
    <xdr:to>
      <xdr:col>1</xdr:col>
      <xdr:colOff>885825</xdr:colOff>
      <xdr:row>31</xdr:row>
      <xdr:rowOff>9525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6772275"/>
          <a:ext cx="590550" cy="2095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600075</xdr:colOff>
      <xdr:row>31</xdr:row>
      <xdr:rowOff>19050</xdr:rowOff>
    </xdr:from>
    <xdr:to>
      <xdr:col>1</xdr:col>
      <xdr:colOff>857250</xdr:colOff>
      <xdr:row>32</xdr:row>
      <xdr:rowOff>38100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0150" y="6991350"/>
          <a:ext cx="257175" cy="2095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847724</xdr:colOff>
      <xdr:row>49</xdr:row>
      <xdr:rowOff>123825</xdr:rowOff>
    </xdr:from>
    <xdr:to>
      <xdr:col>9</xdr:col>
      <xdr:colOff>847725</xdr:colOff>
      <xdr:row>65</xdr:row>
      <xdr:rowOff>0</xdr:rowOff>
    </xdr:to>
    <xdr:graphicFrame macro="">
      <xdr:nvGraphicFramePr>
        <xdr:cNvPr id="11" name="10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</xdr:col>
      <xdr:colOff>434340</xdr:colOff>
      <xdr:row>33</xdr:row>
      <xdr:rowOff>175260</xdr:rowOff>
    </xdr:from>
    <xdr:to>
      <xdr:col>3</xdr:col>
      <xdr:colOff>1211580</xdr:colOff>
      <xdr:row>33</xdr:row>
      <xdr:rowOff>685800</xdr:rowOff>
    </xdr:to>
    <xdr:pic>
      <xdr:nvPicPr>
        <xdr:cNvPr id="12" name="Imagen 11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4260" y="7284720"/>
          <a:ext cx="777240" cy="51054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243840</xdr:colOff>
      <xdr:row>33</xdr:row>
      <xdr:rowOff>236220</xdr:rowOff>
    </xdr:from>
    <xdr:to>
      <xdr:col>4</xdr:col>
      <xdr:colOff>693420</xdr:colOff>
      <xdr:row>33</xdr:row>
      <xdr:rowOff>601980</xdr:rowOff>
    </xdr:to>
    <xdr:pic>
      <xdr:nvPicPr>
        <xdr:cNvPr id="13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98720" y="7345680"/>
          <a:ext cx="449580" cy="36576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198120</xdr:colOff>
      <xdr:row>33</xdr:row>
      <xdr:rowOff>281940</xdr:rowOff>
    </xdr:from>
    <xdr:to>
      <xdr:col>5</xdr:col>
      <xdr:colOff>807720</xdr:colOff>
      <xdr:row>33</xdr:row>
      <xdr:rowOff>556260</xdr:rowOff>
    </xdr:to>
    <xdr:pic>
      <xdr:nvPicPr>
        <xdr:cNvPr id="14" name="Imagen 13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20740" y="7391400"/>
          <a:ext cx="609600" cy="27432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396240</xdr:colOff>
      <xdr:row>33</xdr:row>
      <xdr:rowOff>289560</xdr:rowOff>
    </xdr:from>
    <xdr:to>
      <xdr:col>6</xdr:col>
      <xdr:colOff>655320</xdr:colOff>
      <xdr:row>33</xdr:row>
      <xdr:rowOff>495300</xdr:rowOff>
    </xdr:to>
    <xdr:pic>
      <xdr:nvPicPr>
        <xdr:cNvPr id="15" name="Imagen 14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86600" y="7399020"/>
          <a:ext cx="259080" cy="20574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758825</xdr:colOff>
      <xdr:row>33</xdr:row>
      <xdr:rowOff>193675</xdr:rowOff>
    </xdr:from>
    <xdr:to>
      <xdr:col>2</xdr:col>
      <xdr:colOff>964565</xdr:colOff>
      <xdr:row>33</xdr:row>
      <xdr:rowOff>666115</xdr:rowOff>
    </xdr:to>
    <xdr:pic>
      <xdr:nvPicPr>
        <xdr:cNvPr id="16" name="Imagen 15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43785" y="7303135"/>
          <a:ext cx="205740" cy="47244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4</xdr:col>
      <xdr:colOff>43815</xdr:colOff>
      <xdr:row>29</xdr:row>
      <xdr:rowOff>84840</xdr:rowOff>
    </xdr:to>
    <xdr:pic>
      <xdr:nvPicPr>
        <xdr:cNvPr id="17" name="Imagen 16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7220" y="5646420"/>
          <a:ext cx="4091940" cy="816360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800099</xdr:colOff>
      <xdr:row>3</xdr:row>
      <xdr:rowOff>100852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9458324" cy="1739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295275</xdr:colOff>
      <xdr:row>29</xdr:row>
      <xdr:rowOff>180975</xdr:rowOff>
    </xdr:from>
    <xdr:to>
      <xdr:col>1</xdr:col>
      <xdr:colOff>885825</xdr:colOff>
      <xdr:row>31</xdr:row>
      <xdr:rowOff>9525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6772275"/>
          <a:ext cx="590550" cy="2095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600075</xdr:colOff>
      <xdr:row>31</xdr:row>
      <xdr:rowOff>19050</xdr:rowOff>
    </xdr:from>
    <xdr:to>
      <xdr:col>1</xdr:col>
      <xdr:colOff>857250</xdr:colOff>
      <xdr:row>32</xdr:row>
      <xdr:rowOff>38100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0150" y="6991350"/>
          <a:ext cx="257175" cy="2095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876299</xdr:colOff>
      <xdr:row>49</xdr:row>
      <xdr:rowOff>114300</xdr:rowOff>
    </xdr:from>
    <xdr:to>
      <xdr:col>9</xdr:col>
      <xdr:colOff>876300</xdr:colOff>
      <xdr:row>64</xdr:row>
      <xdr:rowOff>180975</xdr:rowOff>
    </xdr:to>
    <xdr:graphicFrame macro="">
      <xdr:nvGraphicFramePr>
        <xdr:cNvPr id="11" name="10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</xdr:col>
      <xdr:colOff>434340</xdr:colOff>
      <xdr:row>33</xdr:row>
      <xdr:rowOff>175260</xdr:rowOff>
    </xdr:from>
    <xdr:to>
      <xdr:col>3</xdr:col>
      <xdr:colOff>1211580</xdr:colOff>
      <xdr:row>33</xdr:row>
      <xdr:rowOff>685800</xdr:rowOff>
    </xdr:to>
    <xdr:pic>
      <xdr:nvPicPr>
        <xdr:cNvPr id="12" name="Imagen 11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4260" y="7284720"/>
          <a:ext cx="777240" cy="51054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243840</xdr:colOff>
      <xdr:row>33</xdr:row>
      <xdr:rowOff>236220</xdr:rowOff>
    </xdr:from>
    <xdr:to>
      <xdr:col>4</xdr:col>
      <xdr:colOff>693420</xdr:colOff>
      <xdr:row>33</xdr:row>
      <xdr:rowOff>601980</xdr:rowOff>
    </xdr:to>
    <xdr:pic>
      <xdr:nvPicPr>
        <xdr:cNvPr id="13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98720" y="7345680"/>
          <a:ext cx="449580" cy="36576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198120</xdr:colOff>
      <xdr:row>33</xdr:row>
      <xdr:rowOff>281940</xdr:rowOff>
    </xdr:from>
    <xdr:to>
      <xdr:col>5</xdr:col>
      <xdr:colOff>807720</xdr:colOff>
      <xdr:row>33</xdr:row>
      <xdr:rowOff>556260</xdr:rowOff>
    </xdr:to>
    <xdr:pic>
      <xdr:nvPicPr>
        <xdr:cNvPr id="14" name="Imagen 13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20740" y="7391400"/>
          <a:ext cx="609600" cy="27432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396240</xdr:colOff>
      <xdr:row>33</xdr:row>
      <xdr:rowOff>289560</xdr:rowOff>
    </xdr:from>
    <xdr:to>
      <xdr:col>6</xdr:col>
      <xdr:colOff>655320</xdr:colOff>
      <xdr:row>33</xdr:row>
      <xdr:rowOff>495300</xdr:rowOff>
    </xdr:to>
    <xdr:pic>
      <xdr:nvPicPr>
        <xdr:cNvPr id="15" name="Imagen 14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86600" y="7399020"/>
          <a:ext cx="259080" cy="20574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758825</xdr:colOff>
      <xdr:row>33</xdr:row>
      <xdr:rowOff>193675</xdr:rowOff>
    </xdr:from>
    <xdr:to>
      <xdr:col>2</xdr:col>
      <xdr:colOff>964565</xdr:colOff>
      <xdr:row>33</xdr:row>
      <xdr:rowOff>666115</xdr:rowOff>
    </xdr:to>
    <xdr:pic>
      <xdr:nvPicPr>
        <xdr:cNvPr id="16" name="Imagen 15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43785" y="7303135"/>
          <a:ext cx="205740" cy="47244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3</xdr:col>
      <xdr:colOff>1539240</xdr:colOff>
      <xdr:row>29</xdr:row>
      <xdr:rowOff>84840</xdr:rowOff>
    </xdr:to>
    <xdr:pic>
      <xdr:nvPicPr>
        <xdr:cNvPr id="17" name="Imagen 16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7220" y="5646420"/>
          <a:ext cx="4091940" cy="816360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714374</xdr:colOff>
      <xdr:row>3</xdr:row>
      <xdr:rowOff>100852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9458324" cy="1739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295275</xdr:colOff>
      <xdr:row>29</xdr:row>
      <xdr:rowOff>180975</xdr:rowOff>
    </xdr:from>
    <xdr:to>
      <xdr:col>1</xdr:col>
      <xdr:colOff>885825</xdr:colOff>
      <xdr:row>31</xdr:row>
      <xdr:rowOff>9525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6772275"/>
          <a:ext cx="590550" cy="2095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600075</xdr:colOff>
      <xdr:row>31</xdr:row>
      <xdr:rowOff>19050</xdr:rowOff>
    </xdr:from>
    <xdr:to>
      <xdr:col>1</xdr:col>
      <xdr:colOff>857250</xdr:colOff>
      <xdr:row>32</xdr:row>
      <xdr:rowOff>38100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0150" y="6991350"/>
          <a:ext cx="257175" cy="2095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847724</xdr:colOff>
      <xdr:row>49</xdr:row>
      <xdr:rowOff>123825</xdr:rowOff>
    </xdr:from>
    <xdr:to>
      <xdr:col>9</xdr:col>
      <xdr:colOff>847725</xdr:colOff>
      <xdr:row>65</xdr:row>
      <xdr:rowOff>0</xdr:rowOff>
    </xdr:to>
    <xdr:graphicFrame macro="">
      <xdr:nvGraphicFramePr>
        <xdr:cNvPr id="11" name="10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</xdr:col>
      <xdr:colOff>434340</xdr:colOff>
      <xdr:row>33</xdr:row>
      <xdr:rowOff>175260</xdr:rowOff>
    </xdr:from>
    <xdr:to>
      <xdr:col>3</xdr:col>
      <xdr:colOff>1211580</xdr:colOff>
      <xdr:row>33</xdr:row>
      <xdr:rowOff>685800</xdr:rowOff>
    </xdr:to>
    <xdr:pic>
      <xdr:nvPicPr>
        <xdr:cNvPr id="12" name="Imagen 11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4260" y="7284720"/>
          <a:ext cx="777240" cy="51054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243840</xdr:colOff>
      <xdr:row>33</xdr:row>
      <xdr:rowOff>236220</xdr:rowOff>
    </xdr:from>
    <xdr:to>
      <xdr:col>4</xdr:col>
      <xdr:colOff>693420</xdr:colOff>
      <xdr:row>33</xdr:row>
      <xdr:rowOff>601980</xdr:rowOff>
    </xdr:to>
    <xdr:pic>
      <xdr:nvPicPr>
        <xdr:cNvPr id="13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20640" y="7345680"/>
          <a:ext cx="449580" cy="36576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198120</xdr:colOff>
      <xdr:row>33</xdr:row>
      <xdr:rowOff>281940</xdr:rowOff>
    </xdr:from>
    <xdr:to>
      <xdr:col>5</xdr:col>
      <xdr:colOff>807720</xdr:colOff>
      <xdr:row>33</xdr:row>
      <xdr:rowOff>556260</xdr:rowOff>
    </xdr:to>
    <xdr:pic>
      <xdr:nvPicPr>
        <xdr:cNvPr id="14" name="Imagen 13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2660" y="7391400"/>
          <a:ext cx="609600" cy="27432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396240</xdr:colOff>
      <xdr:row>33</xdr:row>
      <xdr:rowOff>289560</xdr:rowOff>
    </xdr:from>
    <xdr:to>
      <xdr:col>6</xdr:col>
      <xdr:colOff>655320</xdr:colOff>
      <xdr:row>33</xdr:row>
      <xdr:rowOff>495300</xdr:rowOff>
    </xdr:to>
    <xdr:pic>
      <xdr:nvPicPr>
        <xdr:cNvPr id="15" name="Imagen 14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08520" y="7399020"/>
          <a:ext cx="259080" cy="20574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758825</xdr:colOff>
      <xdr:row>33</xdr:row>
      <xdr:rowOff>193675</xdr:rowOff>
    </xdr:from>
    <xdr:to>
      <xdr:col>2</xdr:col>
      <xdr:colOff>964565</xdr:colOff>
      <xdr:row>33</xdr:row>
      <xdr:rowOff>666115</xdr:rowOff>
    </xdr:to>
    <xdr:pic>
      <xdr:nvPicPr>
        <xdr:cNvPr id="16" name="Imagen 15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43785" y="7303135"/>
          <a:ext cx="205740" cy="47244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3</xdr:col>
      <xdr:colOff>1539240</xdr:colOff>
      <xdr:row>29</xdr:row>
      <xdr:rowOff>84840</xdr:rowOff>
    </xdr:to>
    <xdr:pic>
      <xdr:nvPicPr>
        <xdr:cNvPr id="17" name="Imagen 16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7220" y="5646420"/>
          <a:ext cx="4091940" cy="816360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19050</xdr:colOff>
      <xdr:row>2</xdr:row>
      <xdr:rowOff>47624</xdr:rowOff>
    </xdr:to>
    <xdr:pic>
      <xdr:nvPicPr>
        <xdr:cNvPr id="5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3744575" cy="1419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247650</xdr:colOff>
      <xdr:row>7</xdr:row>
      <xdr:rowOff>38100</xdr:rowOff>
    </xdr:from>
    <xdr:to>
      <xdr:col>18</xdr:col>
      <xdr:colOff>323850</xdr:colOff>
      <xdr:row>20</xdr:row>
      <xdr:rowOff>176212</xdr:rowOff>
    </xdr:to>
    <xdr:graphicFrame macro="">
      <xdr:nvGraphicFramePr>
        <xdr:cNvPr id="7" name="6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342900</xdr:colOff>
      <xdr:row>29</xdr:row>
      <xdr:rowOff>0</xdr:rowOff>
    </xdr:from>
    <xdr:to>
      <xdr:col>18</xdr:col>
      <xdr:colOff>419100</xdr:colOff>
      <xdr:row>42</xdr:row>
      <xdr:rowOff>138112</xdr:rowOff>
    </xdr:to>
    <xdr:graphicFrame macro="">
      <xdr:nvGraphicFramePr>
        <xdr:cNvPr id="8" name="7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showGridLines="0" tabSelected="1" workbookViewId="0">
      <selection activeCell="F22" sqref="F22"/>
    </sheetView>
  </sheetViews>
  <sheetFormatPr baseColWidth="10" defaultRowHeight="15"/>
  <cols>
    <col min="1" max="1" width="5.28515625" customWidth="1"/>
    <col min="2" max="2" width="48.140625" bestFit="1" customWidth="1"/>
  </cols>
  <sheetData>
    <row r="1" spans="1:10" ht="78.75" customHeight="1"/>
    <row r="2" spans="1:10">
      <c r="A2" s="26" t="s">
        <v>9</v>
      </c>
      <c r="B2" s="26"/>
      <c r="C2" s="26"/>
      <c r="D2" s="26"/>
      <c r="E2" s="26"/>
      <c r="F2" s="26"/>
      <c r="G2" s="26"/>
      <c r="H2" s="26"/>
      <c r="I2" s="26"/>
      <c r="J2" s="16"/>
    </row>
    <row r="3" spans="1:10">
      <c r="A3" s="26" t="s">
        <v>22</v>
      </c>
      <c r="B3" s="26"/>
      <c r="C3" s="26"/>
      <c r="D3" s="26"/>
      <c r="E3" s="26"/>
      <c r="F3" s="26"/>
      <c r="G3" s="26"/>
      <c r="H3" s="26"/>
      <c r="I3" s="26"/>
      <c r="J3" s="16"/>
    </row>
    <row r="4" spans="1:10">
      <c r="A4" s="26" t="s">
        <v>31</v>
      </c>
      <c r="B4" s="26"/>
      <c r="C4" s="26"/>
      <c r="D4" s="26"/>
      <c r="E4" s="26"/>
      <c r="F4" s="26"/>
      <c r="G4" s="26"/>
      <c r="H4" s="26"/>
      <c r="I4" s="26"/>
    </row>
    <row r="5" spans="1:10">
      <c r="A5" s="24"/>
      <c r="B5" s="24"/>
      <c r="C5" s="24"/>
      <c r="D5" s="24"/>
      <c r="E5" s="24"/>
      <c r="F5" s="24"/>
      <c r="G5" s="24"/>
      <c r="H5" s="24"/>
      <c r="I5" s="24"/>
    </row>
    <row r="6" spans="1:10">
      <c r="B6" s="26" t="s">
        <v>103</v>
      </c>
      <c r="C6" s="26"/>
    </row>
    <row r="7" spans="1:10">
      <c r="B7" s="20" t="s">
        <v>79</v>
      </c>
      <c r="C7" s="21" t="s">
        <v>80</v>
      </c>
    </row>
    <row r="8" spans="1:10">
      <c r="B8" s="22" t="s">
        <v>81</v>
      </c>
      <c r="C8" s="23" t="s">
        <v>80</v>
      </c>
    </row>
    <row r="9" spans="1:10">
      <c r="B9" s="20" t="s">
        <v>82</v>
      </c>
      <c r="C9" s="21" t="s">
        <v>80</v>
      </c>
    </row>
    <row r="10" spans="1:10">
      <c r="B10" s="22" t="s">
        <v>87</v>
      </c>
      <c r="C10" s="23" t="s">
        <v>80</v>
      </c>
    </row>
    <row r="11" spans="1:10">
      <c r="B11" s="20" t="s">
        <v>88</v>
      </c>
      <c r="C11" s="21" t="s">
        <v>80</v>
      </c>
    </row>
    <row r="12" spans="1:10">
      <c r="B12" s="22" t="s">
        <v>91</v>
      </c>
      <c r="C12" s="23" t="s">
        <v>80</v>
      </c>
    </row>
    <row r="13" spans="1:10">
      <c r="B13" s="20" t="s">
        <v>92</v>
      </c>
      <c r="C13" s="21" t="s">
        <v>80</v>
      </c>
    </row>
    <row r="14" spans="1:10">
      <c r="B14" s="22" t="s">
        <v>93</v>
      </c>
      <c r="C14" s="23" t="s">
        <v>80</v>
      </c>
    </row>
    <row r="15" spans="1:10">
      <c r="B15" s="20" t="s">
        <v>94</v>
      </c>
      <c r="C15" s="21" t="s">
        <v>80</v>
      </c>
    </row>
    <row r="16" spans="1:10">
      <c r="B16" s="22" t="s">
        <v>95</v>
      </c>
      <c r="C16" s="23" t="s">
        <v>80</v>
      </c>
    </row>
    <row r="17" spans="2:3">
      <c r="B17" s="20" t="s">
        <v>96</v>
      </c>
      <c r="C17" s="21" t="s">
        <v>80</v>
      </c>
    </row>
    <row r="18" spans="2:3">
      <c r="B18" s="22" t="s">
        <v>97</v>
      </c>
      <c r="C18" s="23" t="s">
        <v>80</v>
      </c>
    </row>
    <row r="19" spans="2:3">
      <c r="B19" s="20" t="s">
        <v>98</v>
      </c>
      <c r="C19" s="21" t="s">
        <v>80</v>
      </c>
    </row>
    <row r="20" spans="2:3">
      <c r="B20" s="22" t="s">
        <v>99</v>
      </c>
      <c r="C20" s="23" t="s">
        <v>80</v>
      </c>
    </row>
    <row r="21" spans="2:3">
      <c r="B21" s="20" t="s">
        <v>100</v>
      </c>
      <c r="C21" s="21" t="s">
        <v>80</v>
      </c>
    </row>
    <row r="22" spans="2:3">
      <c r="B22" s="22" t="s">
        <v>101</v>
      </c>
      <c r="C22" s="23" t="s">
        <v>80</v>
      </c>
    </row>
    <row r="23" spans="2:3">
      <c r="B23" s="20" t="s">
        <v>102</v>
      </c>
      <c r="C23" s="21" t="s">
        <v>80</v>
      </c>
    </row>
    <row r="24" spans="2:3">
      <c r="B24" s="22" t="s">
        <v>83</v>
      </c>
      <c r="C24" s="23" t="s">
        <v>80</v>
      </c>
    </row>
    <row r="25" spans="2:3">
      <c r="B25" s="20" t="s">
        <v>84</v>
      </c>
      <c r="C25" s="21" t="s">
        <v>80</v>
      </c>
    </row>
    <row r="26" spans="2:3">
      <c r="B26" s="22" t="s">
        <v>85</v>
      </c>
      <c r="C26" s="23" t="s">
        <v>80</v>
      </c>
    </row>
    <row r="27" spans="2:3">
      <c r="B27" s="20" t="s">
        <v>86</v>
      </c>
      <c r="C27" s="21" t="s">
        <v>80</v>
      </c>
    </row>
  </sheetData>
  <mergeCells count="4">
    <mergeCell ref="B6:C6"/>
    <mergeCell ref="A2:I2"/>
    <mergeCell ref="A3:I3"/>
    <mergeCell ref="A4:I4"/>
  </mergeCells>
  <hyperlinks>
    <hyperlink ref="C7" location="'Serie sin empalme'!A6" display="x"/>
    <hyperlink ref="C8" location="'Serie sin empalme'!A28" display="x"/>
    <hyperlink ref="C9" location="'Serie sin empalme'!A48" display="x"/>
    <hyperlink ref="C10" location="'Bolívar Plantada'!A1" display="x"/>
    <hyperlink ref="C11" location="'Bolívar Cosechada'!A1" display="x"/>
    <hyperlink ref="C12" location="'Cañar Plantada'!A1" display="x"/>
    <hyperlink ref="C13" location="'Cañar Cosechada'!A1" display="x"/>
    <hyperlink ref="C14" location="'Carchi Plantada'!A1" display="x"/>
    <hyperlink ref="C15" location="'Carchi Cosechada'!A1" display="x"/>
    <hyperlink ref="C16" location="'Chimborazo Plantada'!A1" display="x"/>
    <hyperlink ref="C17" location="'Chimborazo Cosechada'!A1" display="x"/>
    <hyperlink ref="C24" location="'Resto País Plantada'!A1" display="x"/>
    <hyperlink ref="C25" location="'Resto País Cosechada'!A1" display="x"/>
    <hyperlink ref="C26" location="'Series Empalmadas'!A5" display="x"/>
    <hyperlink ref="C27" location="'Series Empalmadas'!A27" display="x"/>
    <hyperlink ref="C20" location="'Pichincha Plantada'!A1" display="x"/>
    <hyperlink ref="C21" location="'Pichincha Cosechada'!A1" display="x"/>
    <hyperlink ref="C18" location="'Cotopaxi Plantada'!A1" display="x"/>
    <hyperlink ref="C19" location="'Cotopaxi Cosechada'!A1" display="x"/>
    <hyperlink ref="C22" location="'Tungurahua Plantada'!A1" display="x"/>
    <hyperlink ref="C23" location="'Tungurahua Cosechada'!A1" display="x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58"/>
  <sheetViews>
    <sheetView showGridLines="0" workbookViewId="0">
      <selection activeCell="F24" sqref="F24"/>
    </sheetView>
  </sheetViews>
  <sheetFormatPr baseColWidth="10" defaultColWidth="14.140625" defaultRowHeight="15"/>
  <cols>
    <col min="1" max="1" width="10.140625" customWidth="1"/>
    <col min="3" max="3" width="16.7109375" customWidth="1"/>
    <col min="6" max="6" width="18.42578125" bestFit="1" customWidth="1"/>
  </cols>
  <sheetData>
    <row r="1" spans="1:13" ht="99" customHeight="1"/>
    <row r="2" spans="1:13">
      <c r="A2" s="26" t="s">
        <v>9</v>
      </c>
      <c r="B2" s="26"/>
      <c r="C2" s="26"/>
      <c r="D2" s="26"/>
      <c r="E2" s="26"/>
      <c r="F2" s="26"/>
      <c r="G2" s="26"/>
      <c r="H2" s="26"/>
      <c r="I2" s="26"/>
      <c r="J2" s="26"/>
    </row>
    <row r="3" spans="1:13">
      <c r="A3" s="26" t="s">
        <v>22</v>
      </c>
      <c r="B3" s="26"/>
      <c r="C3" s="26"/>
      <c r="D3" s="26"/>
      <c r="E3" s="26"/>
      <c r="F3" s="26"/>
      <c r="G3" s="26"/>
      <c r="H3" s="26"/>
      <c r="I3" s="26"/>
      <c r="J3" s="26"/>
    </row>
    <row r="4" spans="1:13">
      <c r="A4" s="26" t="s">
        <v>31</v>
      </c>
      <c r="B4" s="26"/>
      <c r="C4" s="26"/>
      <c r="D4" s="26"/>
      <c r="E4" s="26"/>
      <c r="F4" s="26"/>
      <c r="G4" s="26"/>
      <c r="H4" s="26"/>
      <c r="I4" s="26"/>
      <c r="J4" s="26"/>
    </row>
    <row r="5" spans="1:13">
      <c r="A5" s="1"/>
      <c r="B5" s="1"/>
      <c r="C5" s="1"/>
      <c r="D5" s="1"/>
      <c r="E5" s="1"/>
      <c r="F5" s="1"/>
      <c r="G5" s="1"/>
      <c r="H5" s="1"/>
      <c r="I5" s="1"/>
      <c r="J5" s="1"/>
    </row>
    <row r="6" spans="1:13">
      <c r="A6" s="26" t="s">
        <v>104</v>
      </c>
      <c r="B6" s="26"/>
      <c r="C6" s="26"/>
      <c r="D6" s="26"/>
      <c r="E6" s="26"/>
      <c r="F6" s="26"/>
      <c r="G6" s="26"/>
      <c r="H6" s="26"/>
      <c r="I6" s="26"/>
      <c r="J6" s="16"/>
    </row>
    <row r="7" spans="1:13">
      <c r="A7" s="27" t="s">
        <v>4</v>
      </c>
      <c r="B7" s="27"/>
      <c r="C7" s="27"/>
      <c r="D7" s="27"/>
      <c r="E7" s="27"/>
      <c r="F7" s="27"/>
      <c r="G7" s="27"/>
      <c r="H7" s="27"/>
      <c r="I7" s="27"/>
      <c r="J7" s="17"/>
    </row>
    <row r="8" spans="1:1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3">
      <c r="A9" s="1"/>
      <c r="B9" s="2" t="s">
        <v>1</v>
      </c>
      <c r="C9" s="5" t="s">
        <v>23</v>
      </c>
      <c r="D9" s="5" t="s">
        <v>25</v>
      </c>
      <c r="E9" s="5" t="s">
        <v>26</v>
      </c>
      <c r="F9" s="5" t="s">
        <v>27</v>
      </c>
      <c r="G9" s="5" t="s">
        <v>28</v>
      </c>
      <c r="H9" s="5" t="s">
        <v>29</v>
      </c>
      <c r="I9" s="5" t="s">
        <v>30</v>
      </c>
      <c r="J9" s="5" t="s">
        <v>2</v>
      </c>
      <c r="K9" s="5" t="s">
        <v>3</v>
      </c>
      <c r="L9" s="1"/>
      <c r="M9" s="1"/>
    </row>
    <row r="10" spans="1:13">
      <c r="A10" s="1"/>
      <c r="B10" s="6">
        <v>2002</v>
      </c>
      <c r="C10" s="9">
        <v>1028</v>
      </c>
      <c r="D10" s="9">
        <v>6229</v>
      </c>
      <c r="E10" s="9">
        <v>6225</v>
      </c>
      <c r="F10" s="9">
        <v>15538</v>
      </c>
      <c r="G10" s="9">
        <v>11139</v>
      </c>
      <c r="H10" s="9">
        <v>2555</v>
      </c>
      <c r="I10" s="9">
        <v>7931</v>
      </c>
      <c r="J10" s="9">
        <v>5071</v>
      </c>
      <c r="K10" s="9">
        <v>55716</v>
      </c>
      <c r="L10" s="1"/>
      <c r="M10" s="1"/>
    </row>
    <row r="11" spans="1:13">
      <c r="A11" s="1"/>
      <c r="B11" s="7">
        <v>2003</v>
      </c>
      <c r="C11" s="8">
        <v>1486</v>
      </c>
      <c r="D11" s="8">
        <v>5142</v>
      </c>
      <c r="E11" s="8">
        <v>8644</v>
      </c>
      <c r="F11" s="8">
        <v>15048</v>
      </c>
      <c r="G11" s="8">
        <v>8875</v>
      </c>
      <c r="H11" s="8">
        <v>4242</v>
      </c>
      <c r="I11" s="8">
        <v>5065</v>
      </c>
      <c r="J11" s="8">
        <v>4228</v>
      </c>
      <c r="K11" s="8">
        <v>52730</v>
      </c>
      <c r="L11" s="1"/>
      <c r="M11" s="1"/>
    </row>
    <row r="12" spans="1:13">
      <c r="A12" s="1"/>
      <c r="B12" s="6">
        <v>2004</v>
      </c>
      <c r="C12" s="9">
        <v>1991</v>
      </c>
      <c r="D12" s="9">
        <v>5733</v>
      </c>
      <c r="E12" s="9">
        <v>9612</v>
      </c>
      <c r="F12" s="9">
        <v>18849</v>
      </c>
      <c r="G12" s="9">
        <v>10855</v>
      </c>
      <c r="H12" s="9">
        <v>4284</v>
      </c>
      <c r="I12" s="9">
        <v>5096</v>
      </c>
      <c r="J12" s="9">
        <v>5524</v>
      </c>
      <c r="K12" s="9">
        <v>61944</v>
      </c>
      <c r="L12" s="1"/>
      <c r="M12" s="1"/>
    </row>
    <row r="13" spans="1:13">
      <c r="A13" s="1"/>
      <c r="B13" s="7">
        <v>2005</v>
      </c>
      <c r="C13" s="8">
        <v>1149</v>
      </c>
      <c r="D13" s="8">
        <v>4699</v>
      </c>
      <c r="E13" s="8">
        <v>8339</v>
      </c>
      <c r="F13" s="8">
        <v>13202</v>
      </c>
      <c r="G13" s="8">
        <v>10706</v>
      </c>
      <c r="H13" s="8">
        <v>4022</v>
      </c>
      <c r="I13" s="8">
        <v>3929</v>
      </c>
      <c r="J13" s="8">
        <v>6277</v>
      </c>
      <c r="K13" s="8">
        <v>52323</v>
      </c>
      <c r="L13" s="1"/>
      <c r="M13" s="1"/>
    </row>
    <row r="14" spans="1:13">
      <c r="A14" s="1"/>
      <c r="B14" s="6">
        <v>2006</v>
      </c>
      <c r="C14" s="9">
        <v>899</v>
      </c>
      <c r="D14" s="9">
        <v>4476</v>
      </c>
      <c r="E14" s="9">
        <v>8468</v>
      </c>
      <c r="F14" s="9">
        <v>16222</v>
      </c>
      <c r="G14" s="9">
        <v>8719</v>
      </c>
      <c r="H14" s="9">
        <v>3427</v>
      </c>
      <c r="I14" s="9">
        <v>6286</v>
      </c>
      <c r="J14" s="9">
        <v>5562</v>
      </c>
      <c r="K14" s="9">
        <v>54059</v>
      </c>
      <c r="L14" s="1"/>
      <c r="M14" s="1"/>
    </row>
    <row r="15" spans="1:13">
      <c r="B15" s="7">
        <v>2007</v>
      </c>
      <c r="C15" s="8">
        <v>1593</v>
      </c>
      <c r="D15" s="8">
        <v>2915</v>
      </c>
      <c r="E15" s="8">
        <v>6741</v>
      </c>
      <c r="F15" s="8">
        <v>14877</v>
      </c>
      <c r="G15" s="8">
        <v>10537</v>
      </c>
      <c r="H15" s="8">
        <v>3865</v>
      </c>
      <c r="I15" s="8">
        <v>4001</v>
      </c>
      <c r="J15" s="8">
        <v>3278</v>
      </c>
      <c r="K15" s="8">
        <v>47807</v>
      </c>
    </row>
    <row r="16" spans="1:13">
      <c r="B16" s="6">
        <v>2008</v>
      </c>
      <c r="C16" s="9">
        <v>2214</v>
      </c>
      <c r="D16" s="9">
        <v>2374</v>
      </c>
      <c r="E16" s="9">
        <v>5152</v>
      </c>
      <c r="F16" s="9">
        <v>12703</v>
      </c>
      <c r="G16" s="9">
        <v>11339</v>
      </c>
      <c r="H16" s="9">
        <v>2725</v>
      </c>
      <c r="I16" s="9">
        <v>4462</v>
      </c>
      <c r="J16" s="9">
        <v>4099</v>
      </c>
      <c r="K16" s="9">
        <v>45068</v>
      </c>
    </row>
    <row r="17" spans="1:13">
      <c r="B17" s="7">
        <v>2009</v>
      </c>
      <c r="C17" s="8">
        <v>4590</v>
      </c>
      <c r="D17" s="8">
        <v>2336</v>
      </c>
      <c r="E17" s="8">
        <v>5612</v>
      </c>
      <c r="F17" s="8">
        <v>14377</v>
      </c>
      <c r="G17" s="8">
        <v>11704</v>
      </c>
      <c r="H17" s="8">
        <v>3511</v>
      </c>
      <c r="I17" s="8">
        <v>5508</v>
      </c>
      <c r="J17" s="8">
        <v>3250</v>
      </c>
      <c r="K17" s="8">
        <v>50888</v>
      </c>
    </row>
    <row r="18" spans="1:13">
      <c r="B18" s="6">
        <v>2010</v>
      </c>
      <c r="C18" s="9">
        <v>2883</v>
      </c>
      <c r="D18" s="9">
        <v>1914</v>
      </c>
      <c r="E18" s="9">
        <v>6330</v>
      </c>
      <c r="F18" s="9">
        <v>12914</v>
      </c>
      <c r="G18" s="9">
        <v>11033</v>
      </c>
      <c r="H18" s="9">
        <v>4305</v>
      </c>
      <c r="I18" s="9">
        <v>4298</v>
      </c>
      <c r="J18" s="9">
        <v>4161</v>
      </c>
      <c r="K18" s="9">
        <v>47838</v>
      </c>
    </row>
    <row r="19" spans="1:13">
      <c r="B19" s="7">
        <v>2011</v>
      </c>
      <c r="C19" s="8">
        <v>1402</v>
      </c>
      <c r="D19" s="8">
        <v>2753</v>
      </c>
      <c r="E19" s="8">
        <v>6765</v>
      </c>
      <c r="F19" s="8">
        <v>12039</v>
      </c>
      <c r="G19" s="8">
        <v>13278</v>
      </c>
      <c r="H19" s="8">
        <v>3795</v>
      </c>
      <c r="I19" s="8">
        <v>4246</v>
      </c>
      <c r="J19" s="8">
        <v>3910</v>
      </c>
      <c r="K19" s="8">
        <v>48188</v>
      </c>
    </row>
    <row r="20" spans="1:13">
      <c r="B20" s="6">
        <v>2012</v>
      </c>
      <c r="C20" s="9">
        <v>959</v>
      </c>
      <c r="D20" s="9">
        <v>2873</v>
      </c>
      <c r="E20" s="9">
        <v>4555</v>
      </c>
      <c r="F20" s="9">
        <v>10232</v>
      </c>
      <c r="G20" s="9">
        <v>7118</v>
      </c>
      <c r="H20" s="9">
        <v>3129</v>
      </c>
      <c r="I20" s="9">
        <v>3413</v>
      </c>
      <c r="J20" s="9">
        <v>3488</v>
      </c>
      <c r="K20" s="9">
        <v>35767</v>
      </c>
    </row>
    <row r="21" spans="1:13">
      <c r="B21" s="7">
        <v>2013</v>
      </c>
      <c r="C21" s="8">
        <v>2042</v>
      </c>
      <c r="D21" s="8">
        <v>1766</v>
      </c>
      <c r="E21" s="8">
        <v>6791</v>
      </c>
      <c r="F21" s="8">
        <v>15272</v>
      </c>
      <c r="G21" s="8">
        <v>7456</v>
      </c>
      <c r="H21" s="8">
        <v>4702</v>
      </c>
      <c r="I21" s="8">
        <v>5421</v>
      </c>
      <c r="J21" s="8">
        <v>5923</v>
      </c>
      <c r="K21" s="8">
        <v>49373</v>
      </c>
    </row>
    <row r="22" spans="1:13">
      <c r="B22" s="6">
        <v>2014</v>
      </c>
      <c r="C22" s="9">
        <v>2648.4431780700002</v>
      </c>
      <c r="D22" s="9">
        <v>3222.1954989899991</v>
      </c>
      <c r="E22" s="9">
        <v>7026.3196030100007</v>
      </c>
      <c r="F22" s="9">
        <v>6221.7483248199942</v>
      </c>
      <c r="G22" s="9">
        <v>7153.7880970099968</v>
      </c>
      <c r="H22" s="9">
        <v>3128.6711837399998</v>
      </c>
      <c r="I22" s="9">
        <v>3859.054942140001</v>
      </c>
      <c r="J22" s="9">
        <v>2199.9537070199949</v>
      </c>
      <c r="K22" s="9">
        <v>35460.174534799989</v>
      </c>
    </row>
    <row r="23" spans="1:13">
      <c r="B23" s="3" t="s">
        <v>5</v>
      </c>
      <c r="G23" s="9"/>
    </row>
    <row r="28" spans="1:13">
      <c r="A28" s="26" t="s">
        <v>105</v>
      </c>
      <c r="B28" s="26"/>
      <c r="C28" s="26"/>
      <c r="D28" s="26"/>
      <c r="E28" s="26"/>
      <c r="F28" s="26"/>
      <c r="G28" s="26"/>
      <c r="H28" s="26"/>
      <c r="I28" s="26"/>
      <c r="J28" s="16"/>
    </row>
    <row r="29" spans="1:13">
      <c r="A29" s="27" t="s">
        <v>4</v>
      </c>
      <c r="B29" s="27"/>
      <c r="C29" s="27"/>
      <c r="D29" s="27"/>
      <c r="E29" s="27"/>
      <c r="F29" s="27"/>
      <c r="G29" s="27"/>
      <c r="H29" s="27"/>
      <c r="I29" s="27"/>
      <c r="J29" s="17"/>
    </row>
    <row r="30" spans="1:13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3">
      <c r="A31" s="1"/>
      <c r="B31" s="2" t="s">
        <v>1</v>
      </c>
      <c r="C31" s="5" t="s">
        <v>23</v>
      </c>
      <c r="D31" s="5" t="s">
        <v>25</v>
      </c>
      <c r="E31" s="5" t="s">
        <v>26</v>
      </c>
      <c r="F31" s="5" t="s">
        <v>27</v>
      </c>
      <c r="G31" s="5" t="s">
        <v>28</v>
      </c>
      <c r="H31" s="5" t="s">
        <v>29</v>
      </c>
      <c r="I31" s="5" t="s">
        <v>30</v>
      </c>
      <c r="J31" s="5" t="s">
        <v>2</v>
      </c>
      <c r="K31" s="5" t="s">
        <v>3</v>
      </c>
      <c r="L31" s="1"/>
      <c r="M31" s="1"/>
    </row>
    <row r="32" spans="1:13">
      <c r="A32" s="1"/>
      <c r="B32" s="6">
        <v>2002</v>
      </c>
      <c r="C32" s="9">
        <v>917</v>
      </c>
      <c r="D32" s="9">
        <v>6023</v>
      </c>
      <c r="E32" s="9">
        <v>6139</v>
      </c>
      <c r="F32" s="9">
        <v>15190</v>
      </c>
      <c r="G32" s="9">
        <v>9417</v>
      </c>
      <c r="H32" s="9">
        <v>2334</v>
      </c>
      <c r="I32" s="9">
        <v>7615</v>
      </c>
      <c r="J32" s="9">
        <v>5016</v>
      </c>
      <c r="K32" s="9">
        <v>52651</v>
      </c>
      <c r="L32" s="1"/>
      <c r="M32" s="1"/>
    </row>
    <row r="33" spans="1:13">
      <c r="A33" s="1"/>
      <c r="B33" s="7">
        <v>2003</v>
      </c>
      <c r="C33" s="8">
        <v>1441</v>
      </c>
      <c r="D33" s="8">
        <v>4966</v>
      </c>
      <c r="E33" s="8">
        <v>8339</v>
      </c>
      <c r="F33" s="8">
        <v>14721</v>
      </c>
      <c r="G33" s="8">
        <v>8364</v>
      </c>
      <c r="H33" s="8">
        <v>3895</v>
      </c>
      <c r="I33" s="8">
        <v>4983</v>
      </c>
      <c r="J33" s="8">
        <v>4125</v>
      </c>
      <c r="K33" s="8">
        <v>50834</v>
      </c>
      <c r="L33" s="1"/>
      <c r="M33" s="1"/>
    </row>
    <row r="34" spans="1:13">
      <c r="A34" s="1"/>
      <c r="B34" s="6">
        <v>2004</v>
      </c>
      <c r="C34" s="9">
        <v>1969</v>
      </c>
      <c r="D34" s="9">
        <v>5402</v>
      </c>
      <c r="E34" s="9">
        <v>9497</v>
      </c>
      <c r="F34" s="9">
        <v>17764</v>
      </c>
      <c r="G34" s="9">
        <v>8845</v>
      </c>
      <c r="H34" s="9">
        <v>3898</v>
      </c>
      <c r="I34" s="9">
        <v>5043</v>
      </c>
      <c r="J34" s="9">
        <v>5259</v>
      </c>
      <c r="K34" s="9">
        <v>57677</v>
      </c>
      <c r="L34" s="1"/>
      <c r="M34" s="1"/>
    </row>
    <row r="35" spans="1:13">
      <c r="A35" s="1"/>
      <c r="B35" s="7">
        <v>2005</v>
      </c>
      <c r="C35" s="8">
        <v>1146</v>
      </c>
      <c r="D35" s="8">
        <v>4560</v>
      </c>
      <c r="E35" s="8">
        <v>8183</v>
      </c>
      <c r="F35" s="8">
        <v>12045</v>
      </c>
      <c r="G35" s="8">
        <v>9195</v>
      </c>
      <c r="H35" s="8">
        <v>3904</v>
      </c>
      <c r="I35" s="8">
        <v>3519</v>
      </c>
      <c r="J35" s="8">
        <v>6069</v>
      </c>
      <c r="K35" s="8">
        <v>48621</v>
      </c>
      <c r="L35" s="1"/>
      <c r="M35" s="1"/>
    </row>
    <row r="36" spans="1:13">
      <c r="A36" s="1"/>
      <c r="B36" s="6">
        <v>2006</v>
      </c>
      <c r="C36" s="9">
        <v>880</v>
      </c>
      <c r="D36" s="9">
        <v>4191</v>
      </c>
      <c r="E36" s="9">
        <v>8458</v>
      </c>
      <c r="F36" s="9">
        <v>15072</v>
      </c>
      <c r="G36" s="9">
        <v>8551</v>
      </c>
      <c r="H36" s="9">
        <v>3101</v>
      </c>
      <c r="I36" s="9">
        <v>5932</v>
      </c>
      <c r="J36" s="9">
        <v>5403</v>
      </c>
      <c r="K36" s="9">
        <v>51588</v>
      </c>
      <c r="L36" s="1"/>
      <c r="M36" s="1"/>
    </row>
    <row r="37" spans="1:13">
      <c r="B37" s="7">
        <v>2007</v>
      </c>
      <c r="C37" s="8">
        <v>1588</v>
      </c>
      <c r="D37" s="8">
        <v>2748</v>
      </c>
      <c r="E37" s="8">
        <v>6704</v>
      </c>
      <c r="F37" s="8">
        <v>14421</v>
      </c>
      <c r="G37" s="8">
        <v>10244</v>
      </c>
      <c r="H37" s="8">
        <v>3787</v>
      </c>
      <c r="I37" s="8">
        <v>3896</v>
      </c>
      <c r="J37" s="8">
        <v>3187</v>
      </c>
      <c r="K37" s="8">
        <v>46575</v>
      </c>
    </row>
    <row r="38" spans="1:13">
      <c r="B38" s="6">
        <v>2008</v>
      </c>
      <c r="C38" s="9">
        <v>2173</v>
      </c>
      <c r="D38" s="9">
        <v>2136</v>
      </c>
      <c r="E38" s="9">
        <v>5080</v>
      </c>
      <c r="F38" s="9">
        <v>12427</v>
      </c>
      <c r="G38" s="9">
        <v>10902</v>
      </c>
      <c r="H38" s="9">
        <v>2586</v>
      </c>
      <c r="I38" s="9">
        <v>4422</v>
      </c>
      <c r="J38" s="9">
        <v>3623</v>
      </c>
      <c r="K38" s="9">
        <v>43349</v>
      </c>
    </row>
    <row r="39" spans="1:13">
      <c r="B39" s="7">
        <v>2009</v>
      </c>
      <c r="C39" s="8">
        <v>4583</v>
      </c>
      <c r="D39" s="8">
        <v>2280</v>
      </c>
      <c r="E39" s="8">
        <v>5446</v>
      </c>
      <c r="F39" s="8">
        <v>13605</v>
      </c>
      <c r="G39" s="8">
        <v>11296</v>
      </c>
      <c r="H39" s="8">
        <v>3279</v>
      </c>
      <c r="I39" s="8">
        <v>5265</v>
      </c>
      <c r="J39" s="8">
        <v>3139</v>
      </c>
      <c r="K39" s="8">
        <v>48893</v>
      </c>
    </row>
    <row r="40" spans="1:13">
      <c r="B40" s="6">
        <v>2010</v>
      </c>
      <c r="C40" s="9">
        <v>2872</v>
      </c>
      <c r="D40" s="9">
        <v>1651</v>
      </c>
      <c r="E40" s="9">
        <v>6139</v>
      </c>
      <c r="F40" s="9">
        <v>12509</v>
      </c>
      <c r="G40" s="9">
        <v>9818</v>
      </c>
      <c r="H40" s="9">
        <v>3617</v>
      </c>
      <c r="I40" s="9">
        <v>4022</v>
      </c>
      <c r="J40" s="9">
        <v>3540</v>
      </c>
      <c r="K40" s="9">
        <v>44168</v>
      </c>
    </row>
    <row r="41" spans="1:13">
      <c r="B41" s="7">
        <v>2011</v>
      </c>
      <c r="C41" s="8">
        <v>1326</v>
      </c>
      <c r="D41" s="8">
        <v>2675</v>
      </c>
      <c r="E41" s="8">
        <v>6641</v>
      </c>
      <c r="F41" s="8">
        <v>11090</v>
      </c>
      <c r="G41" s="8">
        <v>10782</v>
      </c>
      <c r="H41" s="8">
        <v>3521</v>
      </c>
      <c r="I41" s="8">
        <v>4018</v>
      </c>
      <c r="J41" s="8">
        <v>3531</v>
      </c>
      <c r="K41" s="8">
        <v>43584</v>
      </c>
    </row>
    <row r="42" spans="1:13">
      <c r="B42" s="6">
        <v>2012</v>
      </c>
      <c r="C42" s="9">
        <v>953</v>
      </c>
      <c r="D42" s="9">
        <v>2773</v>
      </c>
      <c r="E42" s="9">
        <v>4459</v>
      </c>
      <c r="F42" s="9">
        <v>10016</v>
      </c>
      <c r="G42" s="9">
        <v>6656</v>
      </c>
      <c r="H42" s="9">
        <v>2954</v>
      </c>
      <c r="I42" s="9">
        <v>3203</v>
      </c>
      <c r="J42" s="9">
        <v>3303</v>
      </c>
      <c r="K42" s="9">
        <v>34317</v>
      </c>
    </row>
    <row r="43" spans="1:13">
      <c r="B43" s="7">
        <v>2013</v>
      </c>
      <c r="C43" s="8">
        <v>1935</v>
      </c>
      <c r="D43" s="8">
        <v>1555</v>
      </c>
      <c r="E43" s="8">
        <v>6310</v>
      </c>
      <c r="F43" s="8">
        <v>14848</v>
      </c>
      <c r="G43" s="8">
        <v>7225</v>
      </c>
      <c r="H43" s="8">
        <v>4559</v>
      </c>
      <c r="I43" s="8">
        <v>5333</v>
      </c>
      <c r="J43" s="8">
        <v>5537</v>
      </c>
      <c r="K43" s="8">
        <v>47302</v>
      </c>
    </row>
    <row r="44" spans="1:13">
      <c r="B44" s="6">
        <v>2014</v>
      </c>
      <c r="C44" s="9">
        <v>2612.1269260299996</v>
      </c>
      <c r="D44" s="9">
        <v>3197.124712339998</v>
      </c>
      <c r="E44" s="9">
        <v>6937.1987040500026</v>
      </c>
      <c r="F44" s="9">
        <v>6148.2986006399951</v>
      </c>
      <c r="G44" s="9">
        <v>6847.3172113199998</v>
      </c>
      <c r="H44" s="9">
        <v>3047.8491949399995</v>
      </c>
      <c r="I44" s="9">
        <v>3806.735119089999</v>
      </c>
      <c r="J44" s="9">
        <v>2080.6365034199989</v>
      </c>
      <c r="K44" s="9">
        <v>34677.286971829992</v>
      </c>
    </row>
    <row r="45" spans="1:13">
      <c r="B45" s="3" t="s">
        <v>5</v>
      </c>
      <c r="G45" s="9"/>
    </row>
    <row r="48" spans="1:13">
      <c r="A48" s="26" t="s">
        <v>89</v>
      </c>
      <c r="B48" s="26"/>
      <c r="C48" s="26"/>
      <c r="D48" s="26"/>
      <c r="E48" s="26"/>
      <c r="F48" s="26"/>
      <c r="G48" s="26"/>
      <c r="H48" s="26"/>
      <c r="I48" s="26"/>
    </row>
    <row r="49" spans="1:9">
      <c r="A49" s="1"/>
      <c r="B49" s="1"/>
      <c r="C49" s="1"/>
      <c r="D49" s="1"/>
      <c r="E49" s="1"/>
      <c r="F49" s="1"/>
      <c r="G49" s="1"/>
      <c r="H49" s="1"/>
      <c r="I49" s="1"/>
    </row>
    <row r="50" spans="1:9" ht="45">
      <c r="B50" s="2" t="s">
        <v>19</v>
      </c>
      <c r="C50" s="19" t="s">
        <v>20</v>
      </c>
      <c r="D50" s="19" t="s">
        <v>21</v>
      </c>
    </row>
    <row r="51" spans="1:9">
      <c r="B51" s="6" t="str">
        <f>+C31</f>
        <v>Bolívar</v>
      </c>
      <c r="C51" s="12">
        <v>1.4732198251669499</v>
      </c>
      <c r="D51" s="12">
        <v>1.50335005062164</v>
      </c>
    </row>
    <row r="52" spans="1:9">
      <c r="B52" s="7" t="str">
        <f>+D31</f>
        <v>Cañar</v>
      </c>
      <c r="C52" s="13">
        <v>0.638569544017492</v>
      </c>
      <c r="D52" s="13">
        <v>0.53616172570802201</v>
      </c>
      <c r="F52" s="18"/>
    </row>
    <row r="53" spans="1:9">
      <c r="B53" s="6" t="str">
        <f>+E31</f>
        <v>Carchi</v>
      </c>
      <c r="C53" s="12">
        <v>0.80212151768583095</v>
      </c>
      <c r="D53" s="12">
        <v>0.81438644952337702</v>
      </c>
    </row>
    <row r="54" spans="1:9">
      <c r="B54" s="7" t="str">
        <f>+F31</f>
        <v>Chimborazo</v>
      </c>
      <c r="C54" s="13">
        <v>0.86899188118976201</v>
      </c>
      <c r="D54" s="13">
        <v>0.83884830482540496</v>
      </c>
    </row>
    <row r="55" spans="1:9">
      <c r="B55" s="6" t="str">
        <f>+G31</f>
        <v>Cotopaxi</v>
      </c>
      <c r="C55" s="12">
        <v>0.98059196882067801</v>
      </c>
      <c r="D55" s="12">
        <v>0.99475490264595501</v>
      </c>
    </row>
    <row r="56" spans="1:9">
      <c r="B56" s="7" t="str">
        <f>+H31</f>
        <v>Pichincha</v>
      </c>
      <c r="C56" s="13">
        <v>1.0966601576367501</v>
      </c>
      <c r="D56" s="13">
        <v>1.5097321900420899</v>
      </c>
    </row>
    <row r="57" spans="1:9">
      <c r="B57" s="6" t="str">
        <f>+I31</f>
        <v>Tungurahua</v>
      </c>
      <c r="C57" s="12">
        <v>0.21000888258546799</v>
      </c>
      <c r="D57" s="12">
        <v>0.33584355129659899</v>
      </c>
    </row>
    <row r="58" spans="1:9">
      <c r="B58" s="7" t="str">
        <f>+J31</f>
        <v>Resto País</v>
      </c>
      <c r="C58" s="13">
        <v>0.80766790862586701</v>
      </c>
      <c r="D58" s="13">
        <v>0.65871811593060303</v>
      </c>
    </row>
  </sheetData>
  <mergeCells count="8">
    <mergeCell ref="A2:J2"/>
    <mergeCell ref="A3:J3"/>
    <mergeCell ref="A4:J4"/>
    <mergeCell ref="A48:I48"/>
    <mergeCell ref="A6:I6"/>
    <mergeCell ref="A7:I7"/>
    <mergeCell ref="A28:I28"/>
    <mergeCell ref="A29:I2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64"/>
  <sheetViews>
    <sheetView showGridLines="0" workbookViewId="0">
      <selection activeCell="I39" sqref="I39"/>
    </sheetView>
  </sheetViews>
  <sheetFormatPr baseColWidth="10" defaultColWidth="14.140625" defaultRowHeight="15"/>
  <cols>
    <col min="1" max="1" width="9" customWidth="1"/>
    <col min="3" max="4" width="23.140625" bestFit="1" customWidth="1"/>
  </cols>
  <sheetData>
    <row r="1" spans="1:10" ht="99" customHeight="1"/>
    <row r="2" spans="1:10">
      <c r="A2" s="26" t="s">
        <v>9</v>
      </c>
      <c r="B2" s="26"/>
      <c r="C2" s="26"/>
      <c r="D2" s="26"/>
      <c r="E2" s="26"/>
      <c r="F2" s="26"/>
      <c r="G2" s="26"/>
      <c r="H2" s="26"/>
      <c r="I2" s="26"/>
      <c r="J2" s="26"/>
    </row>
    <row r="3" spans="1:10">
      <c r="A3" s="26" t="s">
        <v>22</v>
      </c>
      <c r="B3" s="26"/>
      <c r="C3" s="26"/>
      <c r="D3" s="26"/>
      <c r="E3" s="26"/>
      <c r="F3" s="26"/>
      <c r="G3" s="26"/>
      <c r="H3" s="26"/>
      <c r="I3" s="26"/>
      <c r="J3" s="26"/>
    </row>
    <row r="4" spans="1:10">
      <c r="A4" s="26" t="s">
        <v>31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>
      <c r="A5" s="26" t="s">
        <v>37</v>
      </c>
      <c r="B5" s="26"/>
      <c r="C5" s="26"/>
      <c r="D5" s="26"/>
      <c r="E5" s="26"/>
      <c r="F5" s="26"/>
      <c r="G5" s="26"/>
      <c r="H5" s="26"/>
      <c r="I5" s="26"/>
      <c r="J5" s="26"/>
    </row>
    <row r="8" spans="1:10">
      <c r="B8" s="2" t="s">
        <v>1</v>
      </c>
      <c r="C8" s="5" t="s">
        <v>7</v>
      </c>
      <c r="D8" s="5" t="s">
        <v>24</v>
      </c>
    </row>
    <row r="9" spans="1:10">
      <c r="B9" s="6">
        <v>2002</v>
      </c>
      <c r="C9" s="9">
        <f>+'Serie sin empalme'!K10</f>
        <v>55716</v>
      </c>
      <c r="D9" s="9">
        <f>+'Serie sin empalme'!C10</f>
        <v>1028</v>
      </c>
    </row>
    <row r="10" spans="1:10">
      <c r="B10" s="7">
        <v>2003</v>
      </c>
      <c r="C10" s="8">
        <f>+'Serie sin empalme'!K11</f>
        <v>52730</v>
      </c>
      <c r="D10" s="8">
        <f>+'Serie sin empalme'!C11</f>
        <v>1486</v>
      </c>
    </row>
    <row r="11" spans="1:10">
      <c r="B11" s="6">
        <v>2004</v>
      </c>
      <c r="C11" s="9">
        <f>+'Serie sin empalme'!K12</f>
        <v>61944</v>
      </c>
      <c r="D11" s="9">
        <f>+'Serie sin empalme'!C12</f>
        <v>1991</v>
      </c>
    </row>
    <row r="12" spans="1:10">
      <c r="B12" s="7">
        <v>2005</v>
      </c>
      <c r="C12" s="8">
        <f>+'Serie sin empalme'!K13</f>
        <v>52323</v>
      </c>
      <c r="D12" s="8">
        <f>+'Serie sin empalme'!C13</f>
        <v>1149</v>
      </c>
    </row>
    <row r="13" spans="1:10">
      <c r="B13" s="6">
        <v>2006</v>
      </c>
      <c r="C13" s="9">
        <f>+'Serie sin empalme'!K14</f>
        <v>54059</v>
      </c>
      <c r="D13" s="9">
        <f>+'Serie sin empalme'!C14</f>
        <v>899</v>
      </c>
    </row>
    <row r="14" spans="1:10">
      <c r="B14" s="7">
        <v>2007</v>
      </c>
      <c r="C14" s="8">
        <f>+'Serie sin empalme'!K15</f>
        <v>47807</v>
      </c>
      <c r="D14" s="8">
        <f>+'Serie sin empalme'!C15</f>
        <v>1593</v>
      </c>
    </row>
    <row r="15" spans="1:10">
      <c r="B15" s="6">
        <v>2008</v>
      </c>
      <c r="C15" s="9">
        <f>+'Serie sin empalme'!K16</f>
        <v>45068</v>
      </c>
      <c r="D15" s="9">
        <f>+'Serie sin empalme'!C16</f>
        <v>2214</v>
      </c>
    </row>
    <row r="16" spans="1:10">
      <c r="B16" s="7">
        <v>2009</v>
      </c>
      <c r="C16" s="8">
        <f>+'Serie sin empalme'!K17</f>
        <v>50888</v>
      </c>
      <c r="D16" s="8">
        <f>+'Serie sin empalme'!C17</f>
        <v>4590</v>
      </c>
    </row>
    <row r="17" spans="2:4">
      <c r="B17" s="6">
        <v>2010</v>
      </c>
      <c r="C17" s="9">
        <f>+'Serie sin empalme'!K18</f>
        <v>47838</v>
      </c>
      <c r="D17" s="9">
        <f>+'Serie sin empalme'!C18</f>
        <v>2883</v>
      </c>
    </row>
    <row r="18" spans="2:4">
      <c r="B18" s="7">
        <v>2011</v>
      </c>
      <c r="C18" s="8">
        <f>+'Serie sin empalme'!K19</f>
        <v>48188</v>
      </c>
      <c r="D18" s="8">
        <f>+'Serie sin empalme'!C19</f>
        <v>1402</v>
      </c>
    </row>
    <row r="19" spans="2:4">
      <c r="B19" s="6">
        <v>2012</v>
      </c>
      <c r="C19" s="9">
        <f>+'Serie sin empalme'!K20</f>
        <v>35767</v>
      </c>
      <c r="D19" s="9">
        <f>+'Serie sin empalme'!C20</f>
        <v>959</v>
      </c>
    </row>
    <row r="20" spans="2:4">
      <c r="B20" s="7">
        <v>2013</v>
      </c>
      <c r="C20" s="8">
        <f>+'Serie sin empalme'!K21</f>
        <v>49373</v>
      </c>
      <c r="D20" s="8">
        <f>+'Serie sin empalme'!C21</f>
        <v>2042</v>
      </c>
    </row>
    <row r="21" spans="2:4">
      <c r="B21" s="6">
        <v>2014</v>
      </c>
      <c r="C21" s="9">
        <f>+'Serie sin empalme'!K22</f>
        <v>35460.174534799989</v>
      </c>
      <c r="D21" s="9">
        <f>+'Serie sin empalme'!C22</f>
        <v>2648.4431780700002</v>
      </c>
    </row>
    <row r="24" spans="2:4">
      <c r="B24" t="s">
        <v>8</v>
      </c>
    </row>
    <row r="31" spans="2:4">
      <c r="C31" s="11">
        <f>+'Serie sin empalme'!C51</f>
        <v>1.4732198251669499</v>
      </c>
    </row>
    <row r="32" spans="2:4">
      <c r="B32" s="10"/>
      <c r="C32" s="11">
        <f>2*(1-NORMSDIST(C31))</f>
        <v>0.14069177102397701</v>
      </c>
    </row>
    <row r="34" spans="2:7" ht="68.25" customHeight="1">
      <c r="B34" s="2" t="s">
        <v>1</v>
      </c>
      <c r="C34" s="2"/>
      <c r="D34" s="2"/>
      <c r="E34" s="2"/>
      <c r="F34" s="2"/>
      <c r="G34" s="2"/>
    </row>
    <row r="35" spans="2:7">
      <c r="B35" s="6">
        <v>2002</v>
      </c>
      <c r="C35" s="12">
        <f>+D9/C9</f>
        <v>1.8450714336994758E-2</v>
      </c>
      <c r="D35" s="12">
        <f>+$C$47-$C$35</f>
        <v>5.6237106938979639E-2</v>
      </c>
      <c r="E35" s="12">
        <f>-(B35-$B$35)/($B$35-$B$47)</f>
        <v>0</v>
      </c>
      <c r="F35" s="12">
        <f>-1/(LN(ABS($C$32)))</f>
        <v>0.50989611412433689</v>
      </c>
      <c r="G35" s="12">
        <f>+D35*(E35^F35)+$C$35</f>
        <v>1.8450714336994758E-2</v>
      </c>
    </row>
    <row r="36" spans="2:7">
      <c r="B36" s="7">
        <v>2003</v>
      </c>
      <c r="C36" s="13">
        <f t="shared" ref="C36:C47" si="0">+D10/C10</f>
        <v>2.8181300967191351E-2</v>
      </c>
      <c r="D36" s="13">
        <f>+$C$47-$C$35</f>
        <v>5.6237106938979639E-2</v>
      </c>
      <c r="E36" s="13">
        <f t="shared" ref="E36:E47" si="1">-(B36-$B$35)/($B$35-$B$47)</f>
        <v>8.3333333333333329E-2</v>
      </c>
      <c r="F36" s="13">
        <f t="shared" ref="F36:F47" si="2">-1/(LN(ABS($C$32)))</f>
        <v>0.50989611412433689</v>
      </c>
      <c r="G36" s="13">
        <f t="shared" ref="G36:G47" si="3">+D36*(E36^F36)+$C$35</f>
        <v>3.4290622049674396E-2</v>
      </c>
    </row>
    <row r="37" spans="2:7">
      <c r="B37" s="6">
        <v>2004</v>
      </c>
      <c r="C37" s="12">
        <f t="shared" si="0"/>
        <v>3.2141934650652203E-2</v>
      </c>
      <c r="D37" s="12">
        <f t="shared" ref="D37:D47" si="4">+$C$47-$C$35</f>
        <v>5.6237106938979639E-2</v>
      </c>
      <c r="E37" s="12">
        <f t="shared" si="1"/>
        <v>0.16666666666666666</v>
      </c>
      <c r="F37" s="12">
        <f t="shared" si="2"/>
        <v>0.50989611412433689</v>
      </c>
      <c r="G37" s="12">
        <f t="shared" si="3"/>
        <v>4.1005913795643348E-2</v>
      </c>
    </row>
    <row r="38" spans="2:7">
      <c r="B38" s="7">
        <v>2005</v>
      </c>
      <c r="C38" s="13">
        <f t="shared" si="0"/>
        <v>2.1959750014334041E-2</v>
      </c>
      <c r="D38" s="13">
        <f t="shared" si="4"/>
        <v>5.6237106938979639E-2</v>
      </c>
      <c r="E38" s="13">
        <f t="shared" si="1"/>
        <v>0.25</v>
      </c>
      <c r="F38" s="13">
        <f t="shared" si="2"/>
        <v>0.50989611412433689</v>
      </c>
      <c r="G38" s="13">
        <f t="shared" si="3"/>
        <v>4.6186145441078963E-2</v>
      </c>
    </row>
    <row r="39" spans="2:7">
      <c r="B39" s="6">
        <v>2006</v>
      </c>
      <c r="C39" s="12">
        <f t="shared" si="0"/>
        <v>1.6629978356980338E-2</v>
      </c>
      <c r="D39" s="12">
        <f t="shared" si="4"/>
        <v>5.6237106938979639E-2</v>
      </c>
      <c r="E39" s="12">
        <f t="shared" si="1"/>
        <v>0.33333333333333331</v>
      </c>
      <c r="F39" s="12">
        <f t="shared" si="2"/>
        <v>0.50989611412433689</v>
      </c>
      <c r="G39" s="12">
        <f t="shared" si="3"/>
        <v>5.0568137736638957E-2</v>
      </c>
    </row>
    <row r="40" spans="2:7">
      <c r="B40" s="7">
        <v>2007</v>
      </c>
      <c r="C40" s="13">
        <f t="shared" si="0"/>
        <v>3.3321480117974353E-2</v>
      </c>
      <c r="D40" s="13">
        <f t="shared" si="4"/>
        <v>5.6237106938979639E-2</v>
      </c>
      <c r="E40" s="13">
        <f t="shared" si="1"/>
        <v>0.41666666666666669</v>
      </c>
      <c r="F40" s="13">
        <f t="shared" si="2"/>
        <v>0.50989611412433689</v>
      </c>
      <c r="G40" s="13">
        <f t="shared" si="3"/>
        <v>5.443846775055565E-2</v>
      </c>
    </row>
    <row r="41" spans="2:7">
      <c r="B41" s="6">
        <v>2008</v>
      </c>
      <c r="C41" s="12">
        <f t="shared" si="0"/>
        <v>4.9125765509896155E-2</v>
      </c>
      <c r="D41" s="12">
        <f t="shared" si="4"/>
        <v>5.6237106938979639E-2</v>
      </c>
      <c r="E41" s="12">
        <f t="shared" si="1"/>
        <v>0.5</v>
      </c>
      <c r="F41" s="12">
        <f t="shared" si="2"/>
        <v>0.50989611412433689</v>
      </c>
      <c r="G41" s="12">
        <f t="shared" si="3"/>
        <v>5.7944516445668531E-2</v>
      </c>
    </row>
    <row r="42" spans="2:7">
      <c r="B42" s="7">
        <v>2009</v>
      </c>
      <c r="C42" s="13">
        <f t="shared" si="0"/>
        <v>9.0198082062568782E-2</v>
      </c>
      <c r="D42" s="13">
        <f t="shared" si="4"/>
        <v>5.6237106938979639E-2</v>
      </c>
      <c r="E42" s="13">
        <f t="shared" si="1"/>
        <v>0.58333333333333337</v>
      </c>
      <c r="F42" s="13">
        <f t="shared" si="2"/>
        <v>0.50989611412433689</v>
      </c>
      <c r="G42" s="13">
        <f t="shared" si="3"/>
        <v>6.1174020520272675E-2</v>
      </c>
    </row>
    <row r="43" spans="2:7">
      <c r="B43" s="6">
        <v>2010</v>
      </c>
      <c r="C43" s="12">
        <f t="shared" si="0"/>
        <v>6.0265897403737612E-2</v>
      </c>
      <c r="D43" s="12">
        <f t="shared" si="4"/>
        <v>5.6237106938979639E-2</v>
      </c>
      <c r="E43" s="12">
        <f t="shared" si="1"/>
        <v>0.66666666666666663</v>
      </c>
      <c r="F43" s="12">
        <f t="shared" si="2"/>
        <v>0.50989611412433689</v>
      </c>
      <c r="G43" s="12">
        <f t="shared" si="3"/>
        <v>6.4184244103519694E-2</v>
      </c>
    </row>
    <row r="44" spans="2:7">
      <c r="B44" s="7">
        <v>2011</v>
      </c>
      <c r="C44" s="13">
        <f t="shared" si="0"/>
        <v>2.9094380343654021E-2</v>
      </c>
      <c r="D44" s="13">
        <f t="shared" si="4"/>
        <v>5.6237106938979639E-2</v>
      </c>
      <c r="E44" s="13">
        <f t="shared" si="1"/>
        <v>0.75</v>
      </c>
      <c r="F44" s="13">
        <f t="shared" si="2"/>
        <v>0.50989611412433689</v>
      </c>
      <c r="G44" s="13">
        <f t="shared" si="3"/>
        <v>6.7015021180375112E-2</v>
      </c>
    </row>
    <row r="45" spans="2:7">
      <c r="B45" s="6">
        <v>2012</v>
      </c>
      <c r="C45" s="12">
        <f t="shared" si="0"/>
        <v>2.6812424860905303E-2</v>
      </c>
      <c r="D45" s="12">
        <f t="shared" si="4"/>
        <v>5.6237106938979639E-2</v>
      </c>
      <c r="E45" s="12">
        <f t="shared" si="1"/>
        <v>0.83333333333333337</v>
      </c>
      <c r="F45" s="12">
        <f t="shared" si="2"/>
        <v>0.50989611412433689</v>
      </c>
      <c r="G45" s="12">
        <f t="shared" si="3"/>
        <v>6.9695391454763791E-2</v>
      </c>
    </row>
    <row r="46" spans="2:7">
      <c r="B46" s="7">
        <v>2013</v>
      </c>
      <c r="C46" s="13">
        <f t="shared" si="0"/>
        <v>4.1358637311891114E-2</v>
      </c>
      <c r="D46" s="13">
        <f t="shared" si="4"/>
        <v>5.6237106938979639E-2</v>
      </c>
      <c r="E46" s="13">
        <f t="shared" si="1"/>
        <v>0.91666666666666663</v>
      </c>
      <c r="F46" s="13">
        <f t="shared" si="2"/>
        <v>0.50989611412433689</v>
      </c>
      <c r="G46" s="13">
        <f t="shared" si="3"/>
        <v>7.2247302161851476E-2</v>
      </c>
    </row>
    <row r="47" spans="2:7">
      <c r="B47" s="6">
        <v>2014</v>
      </c>
      <c r="C47" s="12">
        <f t="shared" si="0"/>
        <v>7.4687821275974398E-2</v>
      </c>
      <c r="D47" s="12">
        <f t="shared" si="4"/>
        <v>5.6237106938979639E-2</v>
      </c>
      <c r="E47" s="12">
        <f t="shared" si="1"/>
        <v>1</v>
      </c>
      <c r="F47" s="12">
        <f t="shared" si="2"/>
        <v>0.50989611412433689</v>
      </c>
      <c r="G47" s="12">
        <f t="shared" si="3"/>
        <v>7.4687821275974398E-2</v>
      </c>
    </row>
    <row r="51" spans="2:4" ht="30">
      <c r="B51" s="2" t="s">
        <v>1</v>
      </c>
      <c r="C51" s="15" t="s">
        <v>32</v>
      </c>
      <c r="D51" s="15" t="s">
        <v>33</v>
      </c>
    </row>
    <row r="52" spans="2:4">
      <c r="B52" s="6">
        <v>2002</v>
      </c>
      <c r="C52" s="9">
        <f>+D9</f>
        <v>1028</v>
      </c>
      <c r="D52" s="9">
        <f>+G35*C9</f>
        <v>1028</v>
      </c>
    </row>
    <row r="53" spans="2:4">
      <c r="B53" s="7">
        <v>2003</v>
      </c>
      <c r="C53" s="8">
        <f>+D10</f>
        <v>1486</v>
      </c>
      <c r="D53" s="8">
        <f t="shared" ref="D53:D64" si="5">+G36*C10</f>
        <v>1808.1445006793308</v>
      </c>
    </row>
    <row r="54" spans="2:4">
      <c r="B54" s="6">
        <v>2004</v>
      </c>
      <c r="C54" s="9">
        <f t="shared" ref="C54:C64" si="6">+D11</f>
        <v>1991</v>
      </c>
      <c r="D54" s="9">
        <f t="shared" si="5"/>
        <v>2540.0703241573315</v>
      </c>
    </row>
    <row r="55" spans="2:4">
      <c r="B55" s="7">
        <v>2005</v>
      </c>
      <c r="C55" s="8">
        <f t="shared" si="6"/>
        <v>1149</v>
      </c>
      <c r="D55" s="8">
        <f t="shared" si="5"/>
        <v>2416.5976879135746</v>
      </c>
    </row>
    <row r="56" spans="2:4">
      <c r="B56" s="6">
        <v>2006</v>
      </c>
      <c r="C56" s="9">
        <f t="shared" si="6"/>
        <v>899</v>
      </c>
      <c r="D56" s="9">
        <f t="shared" si="5"/>
        <v>2733.6629579049654</v>
      </c>
    </row>
    <row r="57" spans="2:4">
      <c r="B57" s="7">
        <v>2007</v>
      </c>
      <c r="C57" s="8">
        <f t="shared" si="6"/>
        <v>1593</v>
      </c>
      <c r="D57" s="8">
        <f t="shared" si="5"/>
        <v>2602.5398277508139</v>
      </c>
    </row>
    <row r="58" spans="2:4">
      <c r="B58" s="6">
        <v>2008</v>
      </c>
      <c r="C58" s="9">
        <f t="shared" si="6"/>
        <v>2214</v>
      </c>
      <c r="D58" s="9">
        <f t="shared" si="5"/>
        <v>2611.4434671733893</v>
      </c>
    </row>
    <row r="59" spans="2:4">
      <c r="B59" s="7">
        <v>2009</v>
      </c>
      <c r="C59" s="8">
        <f t="shared" si="6"/>
        <v>4590</v>
      </c>
      <c r="D59" s="8">
        <f t="shared" si="5"/>
        <v>3113.0235562356361</v>
      </c>
    </row>
    <row r="60" spans="2:4">
      <c r="B60" s="6">
        <v>2010</v>
      </c>
      <c r="C60" s="9">
        <f t="shared" si="6"/>
        <v>2883</v>
      </c>
      <c r="D60" s="9">
        <f t="shared" si="5"/>
        <v>3070.4458694241753</v>
      </c>
    </row>
    <row r="61" spans="2:4">
      <c r="B61" s="7">
        <v>2011</v>
      </c>
      <c r="C61" s="8">
        <f t="shared" si="6"/>
        <v>1402</v>
      </c>
      <c r="D61" s="8">
        <f t="shared" si="5"/>
        <v>3229.319840639916</v>
      </c>
    </row>
    <row r="62" spans="2:4">
      <c r="B62" s="6">
        <v>2012</v>
      </c>
      <c r="C62" s="9">
        <f t="shared" si="6"/>
        <v>959</v>
      </c>
      <c r="D62" s="9">
        <f t="shared" si="5"/>
        <v>2492.7950661625364</v>
      </c>
    </row>
    <row r="63" spans="2:4">
      <c r="B63" s="7">
        <v>2013</v>
      </c>
      <c r="C63" s="8">
        <f t="shared" si="6"/>
        <v>2042</v>
      </c>
      <c r="D63" s="8">
        <f t="shared" si="5"/>
        <v>3567.0660496370929</v>
      </c>
    </row>
    <row r="64" spans="2:4">
      <c r="B64" s="6">
        <v>2014</v>
      </c>
      <c r="C64" s="9">
        <f t="shared" si="6"/>
        <v>2648.4431780700002</v>
      </c>
      <c r="D64" s="9">
        <f t="shared" si="5"/>
        <v>2648.4431780700002</v>
      </c>
    </row>
  </sheetData>
  <mergeCells count="4">
    <mergeCell ref="A2:J2"/>
    <mergeCell ref="A3:J3"/>
    <mergeCell ref="A4:J4"/>
    <mergeCell ref="A5:J5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J64"/>
  <sheetViews>
    <sheetView showGridLines="0" workbookViewId="0">
      <selection activeCell="I42" sqref="I42"/>
    </sheetView>
  </sheetViews>
  <sheetFormatPr baseColWidth="10" defaultColWidth="14.140625" defaultRowHeight="15"/>
  <cols>
    <col min="1" max="1" width="9" customWidth="1"/>
    <col min="3" max="4" width="23.140625" bestFit="1" customWidth="1"/>
  </cols>
  <sheetData>
    <row r="1" spans="1:10" ht="99" customHeight="1"/>
    <row r="2" spans="1:10">
      <c r="A2" s="26" t="s">
        <v>9</v>
      </c>
      <c r="B2" s="26"/>
      <c r="C2" s="26"/>
      <c r="D2" s="26"/>
      <c r="E2" s="26"/>
      <c r="F2" s="26"/>
      <c r="G2" s="26"/>
      <c r="H2" s="26"/>
      <c r="I2" s="26"/>
      <c r="J2" s="26"/>
    </row>
    <row r="3" spans="1:10">
      <c r="A3" s="26" t="s">
        <v>22</v>
      </c>
      <c r="B3" s="26"/>
      <c r="C3" s="26"/>
      <c r="D3" s="26"/>
      <c r="E3" s="26"/>
      <c r="F3" s="26"/>
      <c r="G3" s="26"/>
      <c r="H3" s="26"/>
      <c r="I3" s="26"/>
      <c r="J3" s="26"/>
    </row>
    <row r="4" spans="1:10">
      <c r="A4" s="26" t="s">
        <v>31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>
      <c r="A5" s="26" t="s">
        <v>38</v>
      </c>
      <c r="B5" s="26"/>
      <c r="C5" s="26"/>
      <c r="D5" s="26"/>
      <c r="E5" s="26"/>
      <c r="F5" s="26"/>
      <c r="G5" s="26"/>
      <c r="H5" s="26"/>
      <c r="I5" s="26"/>
      <c r="J5" s="26"/>
    </row>
    <row r="8" spans="1:10">
      <c r="B8" s="2" t="s">
        <v>1</v>
      </c>
      <c r="C8" s="5" t="s">
        <v>7</v>
      </c>
      <c r="D8" s="5" t="s">
        <v>24</v>
      </c>
    </row>
    <row r="9" spans="1:10">
      <c r="B9" s="6">
        <v>2002</v>
      </c>
      <c r="C9" s="9">
        <f>+'Serie sin empalme'!K32</f>
        <v>52651</v>
      </c>
      <c r="D9" s="9">
        <f>+'Serie sin empalme'!C32</f>
        <v>917</v>
      </c>
    </row>
    <row r="10" spans="1:10">
      <c r="B10" s="7">
        <v>2003</v>
      </c>
      <c r="C10" s="8">
        <f>+'Serie sin empalme'!K33</f>
        <v>50834</v>
      </c>
      <c r="D10" s="8">
        <f>+'Serie sin empalme'!C33</f>
        <v>1441</v>
      </c>
    </row>
    <row r="11" spans="1:10">
      <c r="B11" s="6">
        <v>2004</v>
      </c>
      <c r="C11" s="9">
        <f>+'Serie sin empalme'!K34</f>
        <v>57677</v>
      </c>
      <c r="D11" s="9">
        <f>+'Serie sin empalme'!C34</f>
        <v>1969</v>
      </c>
    </row>
    <row r="12" spans="1:10">
      <c r="B12" s="7">
        <v>2005</v>
      </c>
      <c r="C12" s="8">
        <f>+'Serie sin empalme'!K35</f>
        <v>48621</v>
      </c>
      <c r="D12" s="8">
        <f>+'Serie sin empalme'!C35</f>
        <v>1146</v>
      </c>
    </row>
    <row r="13" spans="1:10">
      <c r="B13" s="6">
        <v>2006</v>
      </c>
      <c r="C13" s="9">
        <f>+'Serie sin empalme'!K36</f>
        <v>51588</v>
      </c>
      <c r="D13" s="9">
        <f>+'Serie sin empalme'!C36</f>
        <v>880</v>
      </c>
    </row>
    <row r="14" spans="1:10">
      <c r="B14" s="7">
        <v>2007</v>
      </c>
      <c r="C14" s="8">
        <f>+'Serie sin empalme'!K37</f>
        <v>46575</v>
      </c>
      <c r="D14" s="8">
        <f>+'Serie sin empalme'!C37</f>
        <v>1588</v>
      </c>
    </row>
    <row r="15" spans="1:10">
      <c r="B15" s="6">
        <v>2008</v>
      </c>
      <c r="C15" s="9">
        <f>+'Serie sin empalme'!K38</f>
        <v>43349</v>
      </c>
      <c r="D15" s="9">
        <f>+'Serie sin empalme'!C38</f>
        <v>2173</v>
      </c>
    </row>
    <row r="16" spans="1:10">
      <c r="B16" s="7">
        <v>2009</v>
      </c>
      <c r="C16" s="8">
        <f>+'Serie sin empalme'!K39</f>
        <v>48893</v>
      </c>
      <c r="D16" s="8">
        <f>+'Serie sin empalme'!C39</f>
        <v>4583</v>
      </c>
    </row>
    <row r="17" spans="2:4">
      <c r="B17" s="6">
        <v>2010</v>
      </c>
      <c r="C17" s="9">
        <f>+'Serie sin empalme'!K40</f>
        <v>44168</v>
      </c>
      <c r="D17" s="9">
        <f>+'Serie sin empalme'!C40</f>
        <v>2872</v>
      </c>
    </row>
    <row r="18" spans="2:4">
      <c r="B18" s="7">
        <v>2011</v>
      </c>
      <c r="C18" s="8">
        <f>+'Serie sin empalme'!K41</f>
        <v>43584</v>
      </c>
      <c r="D18" s="8">
        <f>+'Serie sin empalme'!C41</f>
        <v>1326</v>
      </c>
    </row>
    <row r="19" spans="2:4">
      <c r="B19" s="6">
        <v>2012</v>
      </c>
      <c r="C19" s="9">
        <f>+'Serie sin empalme'!K42</f>
        <v>34317</v>
      </c>
      <c r="D19" s="9">
        <f>+'Serie sin empalme'!C42</f>
        <v>953</v>
      </c>
    </row>
    <row r="20" spans="2:4">
      <c r="B20" s="7">
        <v>2013</v>
      </c>
      <c r="C20" s="8">
        <f>+'Serie sin empalme'!K43</f>
        <v>47302</v>
      </c>
      <c r="D20" s="8">
        <f>+'Serie sin empalme'!C43</f>
        <v>1935</v>
      </c>
    </row>
    <row r="21" spans="2:4">
      <c r="B21" s="6">
        <v>2014</v>
      </c>
      <c r="C21" s="9">
        <f>+'Serie sin empalme'!K44</f>
        <v>34677.286971829992</v>
      </c>
      <c r="D21" s="9">
        <f>+'Serie sin empalme'!C44</f>
        <v>2612.1269260299996</v>
      </c>
    </row>
    <row r="24" spans="2:4">
      <c r="B24" t="s">
        <v>8</v>
      </c>
    </row>
    <row r="31" spans="2:4">
      <c r="C31" s="11">
        <f>+'Serie sin empalme'!D51</f>
        <v>1.50335005062164</v>
      </c>
    </row>
    <row r="32" spans="2:4">
      <c r="B32" s="10"/>
      <c r="C32" s="11">
        <f>2*(1-NORMSDIST(C31))</f>
        <v>0.13274879983621091</v>
      </c>
    </row>
    <row r="34" spans="2:7" ht="68.25" customHeight="1">
      <c r="B34" s="2" t="s">
        <v>1</v>
      </c>
      <c r="C34" s="2"/>
      <c r="D34" s="2"/>
      <c r="E34" s="2"/>
      <c r="F34" s="2"/>
      <c r="G34" s="2"/>
    </row>
    <row r="35" spans="2:7">
      <c r="B35" s="6">
        <v>2002</v>
      </c>
      <c r="C35" s="12">
        <f>+D9/C9</f>
        <v>1.7416573284458035E-2</v>
      </c>
      <c r="D35" s="12">
        <f>+$C$47-$C$35</f>
        <v>5.7910165169791708E-2</v>
      </c>
      <c r="E35" s="12">
        <f>-(B35-$B$35)/($B$35-$B$47)</f>
        <v>0</v>
      </c>
      <c r="F35" s="12">
        <f>-1/(LN(ABS($C$32)))</f>
        <v>0.49522193542234977</v>
      </c>
      <c r="G35" s="12">
        <f>+D35*(E35^F35)+$C$35</f>
        <v>1.7416573284458035E-2</v>
      </c>
    </row>
    <row r="36" spans="2:7">
      <c r="B36" s="7">
        <v>2003</v>
      </c>
      <c r="C36" s="13">
        <f t="shared" ref="C36:C47" si="0">+D10/C10</f>
        <v>2.8347169217452887E-2</v>
      </c>
      <c r="D36" s="13">
        <f>+$C$47-$C$35</f>
        <v>5.7910165169791708E-2</v>
      </c>
      <c r="E36" s="13">
        <f t="shared" ref="E36:E47" si="1">-(B36-$B$35)/($B$35-$B$47)</f>
        <v>8.3333333333333329E-2</v>
      </c>
      <c r="F36" s="13">
        <f t="shared" ref="F36:F47" si="2">-1/(LN(ABS($C$32)))</f>
        <v>0.49522193542234977</v>
      </c>
      <c r="G36" s="13">
        <f t="shared" ref="G36:G47" si="3">+D36*(E36^F36)+$C$35</f>
        <v>3.4333465345366618E-2</v>
      </c>
    </row>
    <row r="37" spans="2:7">
      <c r="B37" s="6">
        <v>2004</v>
      </c>
      <c r="C37" s="12">
        <f t="shared" si="0"/>
        <v>3.4138391386514554E-2</v>
      </c>
      <c r="D37" s="12">
        <f t="shared" ref="D37:D47" si="4">+$C$47-$C$35</f>
        <v>5.7910165169791708E-2</v>
      </c>
      <c r="E37" s="12">
        <f t="shared" si="1"/>
        <v>0.16666666666666666</v>
      </c>
      <c r="F37" s="12">
        <f t="shared" si="2"/>
        <v>0.49522193542234977</v>
      </c>
      <c r="G37" s="12">
        <f t="shared" si="3"/>
        <v>4.1261568265129722E-2</v>
      </c>
    </row>
    <row r="38" spans="2:7">
      <c r="B38" s="7">
        <v>2005</v>
      </c>
      <c r="C38" s="13">
        <f t="shared" si="0"/>
        <v>2.3570062318751157E-2</v>
      </c>
      <c r="D38" s="13">
        <f t="shared" si="4"/>
        <v>5.7910165169791708E-2</v>
      </c>
      <c r="E38" s="13">
        <f t="shared" si="1"/>
        <v>0.25</v>
      </c>
      <c r="F38" s="13">
        <f t="shared" si="2"/>
        <v>0.49522193542234977</v>
      </c>
      <c r="G38" s="13">
        <f t="shared" si="3"/>
        <v>4.656408526438225E-2</v>
      </c>
    </row>
    <row r="39" spans="2:7">
      <c r="B39" s="6">
        <v>2006</v>
      </c>
      <c r="C39" s="12">
        <f t="shared" si="0"/>
        <v>1.7058230596262696E-2</v>
      </c>
      <c r="D39" s="12">
        <f t="shared" si="4"/>
        <v>5.7910165169791708E-2</v>
      </c>
      <c r="E39" s="12">
        <f t="shared" si="1"/>
        <v>0.33333333333333331</v>
      </c>
      <c r="F39" s="12">
        <f t="shared" si="2"/>
        <v>0.49522193542234977</v>
      </c>
      <c r="G39" s="12">
        <f t="shared" si="3"/>
        <v>5.1026989641144313E-2</v>
      </c>
    </row>
    <row r="40" spans="2:7">
      <c r="B40" s="7">
        <v>2007</v>
      </c>
      <c r="C40" s="13">
        <f t="shared" si="0"/>
        <v>3.4095544820182504E-2</v>
      </c>
      <c r="D40" s="13">
        <f t="shared" si="4"/>
        <v>5.7910165169791708E-2</v>
      </c>
      <c r="E40" s="13">
        <f t="shared" si="1"/>
        <v>0.41666666666666669</v>
      </c>
      <c r="F40" s="13">
        <f t="shared" si="2"/>
        <v>0.49522193542234977</v>
      </c>
      <c r="G40" s="13">
        <f t="shared" si="3"/>
        <v>5.4954117488300619E-2</v>
      </c>
    </row>
    <row r="41" spans="2:7">
      <c r="B41" s="6">
        <v>2008</v>
      </c>
      <c r="C41" s="12">
        <f t="shared" si="0"/>
        <v>5.0128030635078084E-2</v>
      </c>
      <c r="D41" s="12">
        <f t="shared" si="4"/>
        <v>5.7910165169791708E-2</v>
      </c>
      <c r="E41" s="12">
        <f t="shared" si="1"/>
        <v>0.5</v>
      </c>
      <c r="F41" s="12">
        <f t="shared" si="2"/>
        <v>0.49522193542234977</v>
      </c>
      <c r="G41" s="12">
        <f t="shared" si="3"/>
        <v>5.8501086583825399E-2</v>
      </c>
    </row>
    <row r="42" spans="2:7">
      <c r="B42" s="7">
        <v>2009</v>
      </c>
      <c r="C42" s="13">
        <f t="shared" si="0"/>
        <v>9.3735299531630289E-2</v>
      </c>
      <c r="D42" s="13">
        <f t="shared" si="4"/>
        <v>5.7910165169791708E-2</v>
      </c>
      <c r="E42" s="13">
        <f t="shared" si="1"/>
        <v>0.58333333333333337</v>
      </c>
      <c r="F42" s="13">
        <f t="shared" si="2"/>
        <v>0.49522193542234977</v>
      </c>
      <c r="G42" s="13">
        <f t="shared" si="3"/>
        <v>6.1760246515534828E-2</v>
      </c>
    </row>
    <row r="43" spans="2:7">
      <c r="B43" s="6">
        <v>2010</v>
      </c>
      <c r="C43" s="12">
        <f t="shared" si="0"/>
        <v>6.5024452092012311E-2</v>
      </c>
      <c r="D43" s="12">
        <f t="shared" si="4"/>
        <v>5.7910165169791708E-2</v>
      </c>
      <c r="E43" s="12">
        <f t="shared" si="1"/>
        <v>0.66666666666666663</v>
      </c>
      <c r="F43" s="12">
        <f t="shared" si="2"/>
        <v>0.49522193542234977</v>
      </c>
      <c r="G43" s="12">
        <f t="shared" si="3"/>
        <v>6.4791717988220227E-2</v>
      </c>
    </row>
    <row r="44" spans="2:7">
      <c r="B44" s="7">
        <v>2011</v>
      </c>
      <c r="C44" s="13">
        <f t="shared" si="0"/>
        <v>3.0424008810572688E-2</v>
      </c>
      <c r="D44" s="13">
        <f t="shared" si="4"/>
        <v>5.7910165169791708E-2</v>
      </c>
      <c r="E44" s="13">
        <f t="shared" si="1"/>
        <v>0.75</v>
      </c>
      <c r="F44" s="13">
        <f t="shared" si="2"/>
        <v>0.49522193542234977</v>
      </c>
      <c r="G44" s="13">
        <f t="shared" si="3"/>
        <v>6.7637231521263969E-2</v>
      </c>
    </row>
    <row r="45" spans="2:7">
      <c r="B45" s="6">
        <v>2012</v>
      </c>
      <c r="C45" s="12">
        <f t="shared" si="0"/>
        <v>2.7770492758691027E-2</v>
      </c>
      <c r="D45" s="12">
        <f t="shared" si="4"/>
        <v>5.7910165169791708E-2</v>
      </c>
      <c r="E45" s="12">
        <f t="shared" si="1"/>
        <v>0.83333333333333337</v>
      </c>
      <c r="F45" s="12">
        <f t="shared" si="2"/>
        <v>0.49522193542234977</v>
      </c>
      <c r="G45" s="12">
        <f t="shared" si="3"/>
        <v>7.0327152243327057E-2</v>
      </c>
    </row>
    <row r="46" spans="2:7">
      <c r="B46" s="7">
        <v>2013</v>
      </c>
      <c r="C46" s="13">
        <f t="shared" si="0"/>
        <v>4.0907361210942454E-2</v>
      </c>
      <c r="D46" s="13">
        <f t="shared" si="4"/>
        <v>5.7910165169791708E-2</v>
      </c>
      <c r="E46" s="13">
        <f t="shared" si="1"/>
        <v>0.91666666666666663</v>
      </c>
      <c r="F46" s="13">
        <f t="shared" si="2"/>
        <v>0.49522193542234977</v>
      </c>
      <c r="G46" s="13">
        <f t="shared" si="3"/>
        <v>7.28843909617896E-2</v>
      </c>
    </row>
    <row r="47" spans="2:7">
      <c r="B47" s="6">
        <v>2014</v>
      </c>
      <c r="C47" s="12">
        <f t="shared" si="0"/>
        <v>7.5326738454249739E-2</v>
      </c>
      <c r="D47" s="12">
        <f t="shared" si="4"/>
        <v>5.7910165169791708E-2</v>
      </c>
      <c r="E47" s="12">
        <f t="shared" si="1"/>
        <v>1</v>
      </c>
      <c r="F47" s="12">
        <f t="shared" si="2"/>
        <v>0.49522193542234977</v>
      </c>
      <c r="G47" s="12">
        <f t="shared" si="3"/>
        <v>7.5326738454249739E-2</v>
      </c>
    </row>
    <row r="51" spans="2:4" ht="30">
      <c r="B51" s="2" t="s">
        <v>1</v>
      </c>
      <c r="C51" s="15" t="s">
        <v>34</v>
      </c>
      <c r="D51" s="15" t="s">
        <v>35</v>
      </c>
    </row>
    <row r="52" spans="2:4">
      <c r="B52" s="6">
        <v>2002</v>
      </c>
      <c r="C52" s="9">
        <f>+D9</f>
        <v>917</v>
      </c>
      <c r="D52" s="9">
        <f>+G35*C9</f>
        <v>917</v>
      </c>
    </row>
    <row r="53" spans="2:4">
      <c r="B53" s="7">
        <v>2003</v>
      </c>
      <c r="C53" s="8">
        <f>+D10</f>
        <v>1441</v>
      </c>
      <c r="D53" s="8">
        <f t="shared" ref="D53:D64" si="5">+G36*C10</f>
        <v>1745.3073773663666</v>
      </c>
    </row>
    <row r="54" spans="2:4">
      <c r="B54" s="6">
        <v>2004</v>
      </c>
      <c r="C54" s="9">
        <f t="shared" ref="C54:C64" si="6">+D11</f>
        <v>1969</v>
      </c>
      <c r="D54" s="9">
        <f t="shared" si="5"/>
        <v>2379.8434728278871</v>
      </c>
    </row>
    <row r="55" spans="2:4">
      <c r="B55" s="7">
        <v>2005</v>
      </c>
      <c r="C55" s="8">
        <f t="shared" si="6"/>
        <v>1146</v>
      </c>
      <c r="D55" s="8">
        <f t="shared" si="5"/>
        <v>2263.9923896395294</v>
      </c>
    </row>
    <row r="56" spans="2:4">
      <c r="B56" s="6">
        <v>2006</v>
      </c>
      <c r="C56" s="9">
        <f t="shared" si="6"/>
        <v>880</v>
      </c>
      <c r="D56" s="9">
        <f t="shared" si="5"/>
        <v>2632.3803416073529</v>
      </c>
    </row>
    <row r="57" spans="2:4">
      <c r="B57" s="7">
        <v>2007</v>
      </c>
      <c r="C57" s="8">
        <f t="shared" si="6"/>
        <v>1588</v>
      </c>
      <c r="D57" s="8">
        <f t="shared" si="5"/>
        <v>2559.4880220176015</v>
      </c>
    </row>
    <row r="58" spans="2:4">
      <c r="B58" s="6">
        <v>2008</v>
      </c>
      <c r="C58" s="9">
        <f t="shared" si="6"/>
        <v>2173</v>
      </c>
      <c r="D58" s="9">
        <f t="shared" si="5"/>
        <v>2535.9636023222474</v>
      </c>
    </row>
    <row r="59" spans="2:4">
      <c r="B59" s="7">
        <v>2009</v>
      </c>
      <c r="C59" s="8">
        <f t="shared" si="6"/>
        <v>4583</v>
      </c>
      <c r="D59" s="8">
        <f t="shared" si="5"/>
        <v>3019.6437328840443</v>
      </c>
    </row>
    <row r="60" spans="2:4">
      <c r="B60" s="6">
        <v>2010</v>
      </c>
      <c r="C60" s="9">
        <f t="shared" si="6"/>
        <v>2872</v>
      </c>
      <c r="D60" s="9">
        <f t="shared" si="5"/>
        <v>2861.7206001037111</v>
      </c>
    </row>
    <row r="61" spans="2:4">
      <c r="B61" s="7">
        <v>2011</v>
      </c>
      <c r="C61" s="8">
        <f t="shared" si="6"/>
        <v>1326</v>
      </c>
      <c r="D61" s="8">
        <f t="shared" si="5"/>
        <v>2947.9010986227686</v>
      </c>
    </row>
    <row r="62" spans="2:4">
      <c r="B62" s="6">
        <v>2012</v>
      </c>
      <c r="C62" s="9">
        <f t="shared" si="6"/>
        <v>953</v>
      </c>
      <c r="D62" s="9">
        <f t="shared" si="5"/>
        <v>2413.4168835342548</v>
      </c>
    </row>
    <row r="63" spans="2:4">
      <c r="B63" s="7">
        <v>2013</v>
      </c>
      <c r="C63" s="8">
        <f t="shared" si="6"/>
        <v>1935</v>
      </c>
      <c r="D63" s="8">
        <f t="shared" si="5"/>
        <v>3447.5774612745718</v>
      </c>
    </row>
    <row r="64" spans="2:4">
      <c r="B64" s="6">
        <v>2014</v>
      </c>
      <c r="C64" s="9">
        <f t="shared" si="6"/>
        <v>2612.1269260299996</v>
      </c>
      <c r="D64" s="9">
        <f t="shared" si="5"/>
        <v>2612.1269260299996</v>
      </c>
    </row>
  </sheetData>
  <mergeCells count="4">
    <mergeCell ref="A2:J2"/>
    <mergeCell ref="A3:J3"/>
    <mergeCell ref="A4:J4"/>
    <mergeCell ref="A5:J5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J64"/>
  <sheetViews>
    <sheetView showGridLines="0" workbookViewId="0">
      <selection activeCell="I46" sqref="I46"/>
    </sheetView>
  </sheetViews>
  <sheetFormatPr baseColWidth="10" defaultColWidth="14.140625" defaultRowHeight="15"/>
  <cols>
    <col min="1" max="1" width="9" customWidth="1"/>
    <col min="3" max="3" width="23.140625" bestFit="1" customWidth="1"/>
    <col min="4" max="4" width="26.140625" bestFit="1" customWidth="1"/>
  </cols>
  <sheetData>
    <row r="1" spans="1:10" ht="99" customHeight="1"/>
    <row r="2" spans="1:10">
      <c r="A2" s="26" t="s">
        <v>9</v>
      </c>
      <c r="B2" s="26"/>
      <c r="C2" s="26"/>
      <c r="D2" s="26"/>
      <c r="E2" s="26"/>
      <c r="F2" s="26"/>
      <c r="G2" s="26"/>
      <c r="H2" s="26"/>
      <c r="I2" s="26"/>
      <c r="J2" s="26"/>
    </row>
    <row r="3" spans="1:10">
      <c r="A3" s="26" t="s">
        <v>22</v>
      </c>
      <c r="B3" s="26"/>
      <c r="C3" s="26"/>
      <c r="D3" s="26"/>
      <c r="E3" s="26"/>
      <c r="F3" s="26"/>
      <c r="G3" s="26"/>
      <c r="H3" s="26"/>
      <c r="I3" s="26"/>
      <c r="J3" s="26"/>
    </row>
    <row r="4" spans="1:10">
      <c r="A4" s="26" t="s">
        <v>31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>
      <c r="A5" s="26" t="s">
        <v>39</v>
      </c>
      <c r="B5" s="26"/>
      <c r="C5" s="26"/>
      <c r="D5" s="26"/>
      <c r="E5" s="26"/>
      <c r="F5" s="26"/>
      <c r="G5" s="26"/>
      <c r="H5" s="26"/>
      <c r="I5" s="26"/>
      <c r="J5" s="26"/>
    </row>
    <row r="8" spans="1:10">
      <c r="B8" s="2" t="s">
        <v>1</v>
      </c>
      <c r="C8" s="5" t="s">
        <v>7</v>
      </c>
      <c r="D8" s="5" t="s">
        <v>36</v>
      </c>
    </row>
    <row r="9" spans="1:10">
      <c r="B9" s="6">
        <v>2002</v>
      </c>
      <c r="C9" s="9">
        <f>+'Serie sin empalme'!K10</f>
        <v>55716</v>
      </c>
      <c r="D9" s="9">
        <f>+'Serie sin empalme'!D10</f>
        <v>6229</v>
      </c>
    </row>
    <row r="10" spans="1:10">
      <c r="B10" s="7">
        <v>2003</v>
      </c>
      <c r="C10" s="8">
        <f>+'Serie sin empalme'!K11</f>
        <v>52730</v>
      </c>
      <c r="D10" s="8">
        <f>+'Serie sin empalme'!D11</f>
        <v>5142</v>
      </c>
    </row>
    <row r="11" spans="1:10">
      <c r="B11" s="6">
        <v>2004</v>
      </c>
      <c r="C11" s="9">
        <f>+'Serie sin empalme'!K12</f>
        <v>61944</v>
      </c>
      <c r="D11" s="9">
        <f>+'Serie sin empalme'!D12</f>
        <v>5733</v>
      </c>
    </row>
    <row r="12" spans="1:10">
      <c r="B12" s="7">
        <v>2005</v>
      </c>
      <c r="C12" s="8">
        <f>+'Serie sin empalme'!K13</f>
        <v>52323</v>
      </c>
      <c r="D12" s="8">
        <f>+'Serie sin empalme'!D13</f>
        <v>4699</v>
      </c>
    </row>
    <row r="13" spans="1:10">
      <c r="B13" s="6">
        <v>2006</v>
      </c>
      <c r="C13" s="9">
        <f>+'Serie sin empalme'!K14</f>
        <v>54059</v>
      </c>
      <c r="D13" s="9">
        <f>+'Serie sin empalme'!D14</f>
        <v>4476</v>
      </c>
    </row>
    <row r="14" spans="1:10">
      <c r="B14" s="7">
        <v>2007</v>
      </c>
      <c r="C14" s="8">
        <f>+'Serie sin empalme'!K15</f>
        <v>47807</v>
      </c>
      <c r="D14" s="8">
        <f>+'Serie sin empalme'!D15</f>
        <v>2915</v>
      </c>
    </row>
    <row r="15" spans="1:10">
      <c r="B15" s="6">
        <v>2008</v>
      </c>
      <c r="C15" s="9">
        <f>+'Serie sin empalme'!K16</f>
        <v>45068</v>
      </c>
      <c r="D15" s="9">
        <f>+'Serie sin empalme'!D16</f>
        <v>2374</v>
      </c>
    </row>
    <row r="16" spans="1:10">
      <c r="B16" s="7">
        <v>2009</v>
      </c>
      <c r="C16" s="8">
        <f>+'Serie sin empalme'!K17</f>
        <v>50888</v>
      </c>
      <c r="D16" s="8">
        <f>+'Serie sin empalme'!D17</f>
        <v>2336</v>
      </c>
    </row>
    <row r="17" spans="2:4">
      <c r="B17" s="6">
        <v>2010</v>
      </c>
      <c r="C17" s="9">
        <f>+'Serie sin empalme'!K18</f>
        <v>47838</v>
      </c>
      <c r="D17" s="9">
        <f>+'Serie sin empalme'!D18</f>
        <v>1914</v>
      </c>
    </row>
    <row r="18" spans="2:4">
      <c r="B18" s="7">
        <v>2011</v>
      </c>
      <c r="C18" s="8">
        <f>+'Serie sin empalme'!K19</f>
        <v>48188</v>
      </c>
      <c r="D18" s="8">
        <f>+'Serie sin empalme'!D19</f>
        <v>2753</v>
      </c>
    </row>
    <row r="19" spans="2:4">
      <c r="B19" s="6">
        <v>2012</v>
      </c>
      <c r="C19" s="9">
        <f>+'Serie sin empalme'!K20</f>
        <v>35767</v>
      </c>
      <c r="D19" s="9">
        <f>+'Serie sin empalme'!D20</f>
        <v>2873</v>
      </c>
    </row>
    <row r="20" spans="2:4">
      <c r="B20" s="7">
        <v>2013</v>
      </c>
      <c r="C20" s="8">
        <f>+'Serie sin empalme'!K21</f>
        <v>49373</v>
      </c>
      <c r="D20" s="8">
        <f>+'Serie sin empalme'!D21</f>
        <v>1766</v>
      </c>
    </row>
    <row r="21" spans="2:4">
      <c r="B21" s="6">
        <v>2014</v>
      </c>
      <c r="C21" s="9">
        <f>+'Serie sin empalme'!K22</f>
        <v>35460.174534799989</v>
      </c>
      <c r="D21" s="9">
        <f>+'Serie sin empalme'!D22</f>
        <v>3222.1954989899991</v>
      </c>
    </row>
    <row r="24" spans="2:4">
      <c r="B24" t="s">
        <v>8</v>
      </c>
    </row>
    <row r="31" spans="2:4">
      <c r="C31" s="11">
        <f>+'Serie sin empalme'!C52</f>
        <v>0.638569544017492</v>
      </c>
    </row>
    <row r="32" spans="2:4">
      <c r="B32" s="10"/>
      <c r="C32" s="11">
        <f>2*(1-NORMSDIST(C31))</f>
        <v>0.52310299941101857</v>
      </c>
    </row>
    <row r="34" spans="2:7" ht="68.25" customHeight="1">
      <c r="B34" s="2" t="s">
        <v>1</v>
      </c>
      <c r="C34" s="2"/>
      <c r="D34" s="2"/>
      <c r="E34" s="2"/>
      <c r="F34" s="2"/>
      <c r="G34" s="2"/>
    </row>
    <row r="35" spans="2:7">
      <c r="B35" s="6">
        <v>2002</v>
      </c>
      <c r="C35" s="12">
        <f>+D9/C9</f>
        <v>0.11179912412951397</v>
      </c>
      <c r="D35" s="12">
        <f>+$C$47-$C$35</f>
        <v>-2.0931113995277514E-2</v>
      </c>
      <c r="E35" s="12">
        <f>-(B35-$B$35)/($B$35-$B$47)</f>
        <v>0</v>
      </c>
      <c r="F35" s="12">
        <f>-1/(LN(ABS($C$32)))</f>
        <v>1.5432649036851886</v>
      </c>
      <c r="G35" s="12">
        <f>+D35*(E35^F35)+$C$35</f>
        <v>0.11179912412951397</v>
      </c>
    </row>
    <row r="36" spans="2:7">
      <c r="B36" s="7">
        <v>2003</v>
      </c>
      <c r="C36" s="13">
        <f t="shared" ref="C36:C47" si="0">+D10/C10</f>
        <v>9.751564574246159E-2</v>
      </c>
      <c r="D36" s="13">
        <f>+$C$47-$C$35</f>
        <v>-2.0931113995277514E-2</v>
      </c>
      <c r="E36" s="13">
        <f t="shared" ref="E36:E47" si="1">-(B36-$B$35)/($B$35-$B$47)</f>
        <v>8.3333333333333329E-2</v>
      </c>
      <c r="F36" s="13">
        <f t="shared" ref="F36:F47" si="2">-1/(LN(ABS($C$32)))</f>
        <v>1.5432649036851886</v>
      </c>
      <c r="G36" s="13">
        <f t="shared" ref="G36:G47" si="3">+D36*(E36^F36)+$C$35</f>
        <v>0.11134692491749971</v>
      </c>
    </row>
    <row r="37" spans="2:7">
      <c r="B37" s="6">
        <v>2004</v>
      </c>
      <c r="C37" s="12">
        <f t="shared" si="0"/>
        <v>9.2551336691204966E-2</v>
      </c>
      <c r="D37" s="12">
        <f t="shared" ref="D37:D47" si="4">+$C$47-$C$35</f>
        <v>-2.0931113995277514E-2</v>
      </c>
      <c r="E37" s="12">
        <f t="shared" si="1"/>
        <v>0.16666666666666666</v>
      </c>
      <c r="F37" s="12">
        <f t="shared" si="2"/>
        <v>1.5432649036851886</v>
      </c>
      <c r="G37" s="12">
        <f t="shared" si="3"/>
        <v>0.11048117445102412</v>
      </c>
    </row>
    <row r="38" spans="2:7">
      <c r="B38" s="7">
        <v>2005</v>
      </c>
      <c r="C38" s="13">
        <f t="shared" si="0"/>
        <v>8.9807541616497524E-2</v>
      </c>
      <c r="D38" s="13">
        <f t="shared" si="4"/>
        <v>-2.0931113995277514E-2</v>
      </c>
      <c r="E38" s="13">
        <f t="shared" si="1"/>
        <v>0.25</v>
      </c>
      <c r="F38" s="13">
        <f t="shared" si="2"/>
        <v>1.5432649036851886</v>
      </c>
      <c r="G38" s="13">
        <f t="shared" si="3"/>
        <v>0.10933504705318743</v>
      </c>
    </row>
    <row r="39" spans="2:7">
      <c r="B39" s="6">
        <v>2006</v>
      </c>
      <c r="C39" s="12">
        <f t="shared" si="0"/>
        <v>8.279842394420911E-2</v>
      </c>
      <c r="D39" s="12">
        <f t="shared" si="4"/>
        <v>-2.0931113995277514E-2</v>
      </c>
      <c r="E39" s="12">
        <f t="shared" si="1"/>
        <v>0.33333333333333331</v>
      </c>
      <c r="F39" s="12">
        <f t="shared" si="2"/>
        <v>1.5432649036851886</v>
      </c>
      <c r="G39" s="12">
        <f t="shared" si="3"/>
        <v>0.10795791585474868</v>
      </c>
    </row>
    <row r="40" spans="2:7">
      <c r="B40" s="7">
        <v>2007</v>
      </c>
      <c r="C40" s="13">
        <f t="shared" si="0"/>
        <v>6.0974334302508003E-2</v>
      </c>
      <c r="D40" s="13">
        <f t="shared" si="4"/>
        <v>-2.0931113995277514E-2</v>
      </c>
      <c r="E40" s="13">
        <f t="shared" si="1"/>
        <v>0.41666666666666669</v>
      </c>
      <c r="F40" s="13">
        <f t="shared" si="2"/>
        <v>1.5432649036851886</v>
      </c>
      <c r="G40" s="13">
        <f t="shared" si="3"/>
        <v>0.10637879475820228</v>
      </c>
    </row>
    <row r="41" spans="2:7">
      <c r="B41" s="6">
        <v>2008</v>
      </c>
      <c r="C41" s="12">
        <f t="shared" si="0"/>
        <v>5.267595633265288E-2</v>
      </c>
      <c r="D41" s="12">
        <f t="shared" si="4"/>
        <v>-2.0931113995277514E-2</v>
      </c>
      <c r="E41" s="12">
        <f t="shared" si="1"/>
        <v>0.5</v>
      </c>
      <c r="F41" s="12">
        <f t="shared" si="2"/>
        <v>1.5432649036851886</v>
      </c>
      <c r="G41" s="12">
        <f t="shared" si="3"/>
        <v>0.10461748934502786</v>
      </c>
    </row>
    <row r="42" spans="2:7">
      <c r="B42" s="7">
        <v>2009</v>
      </c>
      <c r="C42" s="13">
        <f t="shared" si="0"/>
        <v>4.5904731960383589E-2</v>
      </c>
      <c r="D42" s="13">
        <f t="shared" si="4"/>
        <v>-2.0931113995277514E-2</v>
      </c>
      <c r="E42" s="13">
        <f t="shared" si="1"/>
        <v>0.58333333333333337</v>
      </c>
      <c r="F42" s="13">
        <f t="shared" si="2"/>
        <v>1.5432649036851886</v>
      </c>
      <c r="G42" s="13">
        <f t="shared" si="3"/>
        <v>0.10268867166293139</v>
      </c>
    </row>
    <row r="43" spans="2:7">
      <c r="B43" s="6">
        <v>2010</v>
      </c>
      <c r="C43" s="12">
        <f t="shared" si="0"/>
        <v>4.0010033864291986E-2</v>
      </c>
      <c r="D43" s="12">
        <f t="shared" si="4"/>
        <v>-2.0931113995277514E-2</v>
      </c>
      <c r="E43" s="12">
        <f t="shared" si="1"/>
        <v>0.66666666666666663</v>
      </c>
      <c r="F43" s="12">
        <f t="shared" si="2"/>
        <v>1.5432649036851886</v>
      </c>
      <c r="G43" s="12">
        <f t="shared" si="3"/>
        <v>0.10060379455742283</v>
      </c>
    </row>
    <row r="44" spans="2:7">
      <c r="B44" s="7">
        <v>2011</v>
      </c>
      <c r="C44" s="13">
        <f t="shared" si="0"/>
        <v>5.713040591018511E-2</v>
      </c>
      <c r="D44" s="13">
        <f t="shared" si="4"/>
        <v>-2.0931113995277514E-2</v>
      </c>
      <c r="E44" s="13">
        <f t="shared" si="1"/>
        <v>0.75</v>
      </c>
      <c r="F44" s="13">
        <f t="shared" si="2"/>
        <v>1.5432649036851886</v>
      </c>
      <c r="G44" s="13">
        <f t="shared" si="3"/>
        <v>9.837213072315093E-2</v>
      </c>
    </row>
    <row r="45" spans="2:7">
      <c r="B45" s="6">
        <v>2012</v>
      </c>
      <c r="C45" s="12">
        <f t="shared" si="0"/>
        <v>8.0325439651075012E-2</v>
      </c>
      <c r="D45" s="12">
        <f t="shared" si="4"/>
        <v>-2.0931113995277514E-2</v>
      </c>
      <c r="E45" s="12">
        <f t="shared" si="1"/>
        <v>0.83333333333333337</v>
      </c>
      <c r="F45" s="12">
        <f t="shared" si="2"/>
        <v>1.5432649036851886</v>
      </c>
      <c r="G45" s="12">
        <f t="shared" si="3"/>
        <v>9.6001393477997105E-2</v>
      </c>
    </row>
    <row r="46" spans="2:7">
      <c r="B46" s="7">
        <v>2013</v>
      </c>
      <c r="C46" s="13">
        <f t="shared" si="0"/>
        <v>3.5768537459745203E-2</v>
      </c>
      <c r="D46" s="13">
        <f t="shared" si="4"/>
        <v>-2.0931113995277514E-2</v>
      </c>
      <c r="E46" s="13">
        <f t="shared" si="1"/>
        <v>0.91666666666666663</v>
      </c>
      <c r="F46" s="13">
        <f t="shared" si="2"/>
        <v>1.5432649036851886</v>
      </c>
      <c r="G46" s="13">
        <f t="shared" si="3"/>
        <v>9.3498134151886278E-2</v>
      </c>
    </row>
    <row r="47" spans="2:7">
      <c r="B47" s="6">
        <v>2014</v>
      </c>
      <c r="C47" s="12">
        <f t="shared" si="0"/>
        <v>9.0868010134236454E-2</v>
      </c>
      <c r="D47" s="12">
        <f t="shared" si="4"/>
        <v>-2.0931113995277514E-2</v>
      </c>
      <c r="E47" s="12">
        <f t="shared" si="1"/>
        <v>1</v>
      </c>
      <c r="F47" s="12">
        <f t="shared" si="2"/>
        <v>1.5432649036851886</v>
      </c>
      <c r="G47" s="12">
        <f t="shared" si="3"/>
        <v>9.0868010134236454E-2</v>
      </c>
    </row>
    <row r="51" spans="2:4" ht="30">
      <c r="B51" s="2" t="s">
        <v>1</v>
      </c>
      <c r="C51" s="15" t="s">
        <v>106</v>
      </c>
      <c r="D51" s="15" t="s">
        <v>43</v>
      </c>
    </row>
    <row r="52" spans="2:4">
      <c r="B52" s="6">
        <v>2002</v>
      </c>
      <c r="C52" s="9">
        <f>+D9</f>
        <v>6229</v>
      </c>
      <c r="D52" s="9">
        <f>+G35*C9</f>
        <v>6229</v>
      </c>
    </row>
    <row r="53" spans="2:4">
      <c r="B53" s="7">
        <v>2003</v>
      </c>
      <c r="C53" s="8">
        <f>+D10</f>
        <v>5142</v>
      </c>
      <c r="D53" s="8">
        <f t="shared" ref="D53:D64" si="5">+G36*C10</f>
        <v>5871.32335089976</v>
      </c>
    </row>
    <row r="54" spans="2:4">
      <c r="B54" s="6">
        <v>2004</v>
      </c>
      <c r="C54" s="9">
        <f t="shared" ref="C54:C64" si="6">+D11</f>
        <v>5733</v>
      </c>
      <c r="D54" s="9">
        <f t="shared" si="5"/>
        <v>6843.6458701942383</v>
      </c>
    </row>
    <row r="55" spans="2:4">
      <c r="B55" s="7">
        <v>2005</v>
      </c>
      <c r="C55" s="8">
        <f t="shared" si="6"/>
        <v>4699</v>
      </c>
      <c r="D55" s="8">
        <f t="shared" si="5"/>
        <v>5720.7376669639261</v>
      </c>
    </row>
    <row r="56" spans="2:4">
      <c r="B56" s="6">
        <v>2006</v>
      </c>
      <c r="C56" s="9">
        <f t="shared" si="6"/>
        <v>4476</v>
      </c>
      <c r="D56" s="9">
        <f t="shared" si="5"/>
        <v>5836.0969731918585</v>
      </c>
    </row>
    <row r="57" spans="2:4">
      <c r="B57" s="7">
        <v>2007</v>
      </c>
      <c r="C57" s="8">
        <f t="shared" si="6"/>
        <v>2915</v>
      </c>
      <c r="D57" s="8">
        <f t="shared" si="5"/>
        <v>5085.6510410053761</v>
      </c>
    </row>
    <row r="58" spans="2:4">
      <c r="B58" s="6">
        <v>2008</v>
      </c>
      <c r="C58" s="9">
        <f t="shared" si="6"/>
        <v>2374</v>
      </c>
      <c r="D58" s="9">
        <f t="shared" si="5"/>
        <v>4714.9010098017161</v>
      </c>
    </row>
    <row r="59" spans="2:4">
      <c r="B59" s="7">
        <v>2009</v>
      </c>
      <c r="C59" s="8">
        <f t="shared" si="6"/>
        <v>2336</v>
      </c>
      <c r="D59" s="8">
        <f t="shared" si="5"/>
        <v>5225.6211235832525</v>
      </c>
    </row>
    <row r="60" spans="2:4">
      <c r="B60" s="6">
        <v>2010</v>
      </c>
      <c r="C60" s="9">
        <f t="shared" si="6"/>
        <v>1914</v>
      </c>
      <c r="D60" s="9">
        <f t="shared" si="5"/>
        <v>4812.6843240379931</v>
      </c>
    </row>
    <row r="61" spans="2:4">
      <c r="B61" s="7">
        <v>2011</v>
      </c>
      <c r="C61" s="8">
        <f t="shared" si="6"/>
        <v>2753</v>
      </c>
      <c r="D61" s="8">
        <f t="shared" si="5"/>
        <v>4740.3562352871968</v>
      </c>
    </row>
    <row r="62" spans="2:4">
      <c r="B62" s="6">
        <v>2012</v>
      </c>
      <c r="C62" s="9">
        <f t="shared" si="6"/>
        <v>2873</v>
      </c>
      <c r="D62" s="9">
        <f t="shared" si="5"/>
        <v>3433.6818405275226</v>
      </c>
    </row>
    <row r="63" spans="2:4">
      <c r="B63" s="7">
        <v>2013</v>
      </c>
      <c r="C63" s="8">
        <f t="shared" si="6"/>
        <v>1766</v>
      </c>
      <c r="D63" s="8">
        <f t="shared" si="5"/>
        <v>4616.2833774810815</v>
      </c>
    </row>
    <row r="64" spans="2:4">
      <c r="B64" s="6">
        <v>2014</v>
      </c>
      <c r="C64" s="9">
        <f t="shared" si="6"/>
        <v>3222.1954989899991</v>
      </c>
      <c r="D64" s="9">
        <f t="shared" si="5"/>
        <v>3222.1954989899987</v>
      </c>
    </row>
  </sheetData>
  <mergeCells count="4">
    <mergeCell ref="A2:J2"/>
    <mergeCell ref="A3:J3"/>
    <mergeCell ref="A4:J4"/>
    <mergeCell ref="A5:J5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J64"/>
  <sheetViews>
    <sheetView showGridLines="0" workbookViewId="0">
      <selection activeCell="H40" sqref="H40"/>
    </sheetView>
  </sheetViews>
  <sheetFormatPr baseColWidth="10" defaultColWidth="14.140625" defaultRowHeight="15"/>
  <cols>
    <col min="1" max="1" width="9" customWidth="1"/>
    <col min="3" max="3" width="23.140625" bestFit="1" customWidth="1"/>
    <col min="4" max="4" width="25.5703125" bestFit="1" customWidth="1"/>
  </cols>
  <sheetData>
    <row r="1" spans="1:10" ht="99" customHeight="1"/>
    <row r="2" spans="1:10">
      <c r="A2" s="26" t="s">
        <v>0</v>
      </c>
      <c r="B2" s="26"/>
      <c r="C2" s="26"/>
      <c r="D2" s="26"/>
      <c r="E2" s="26"/>
      <c r="F2" s="26"/>
      <c r="G2" s="26"/>
      <c r="H2" s="26"/>
      <c r="I2" s="26"/>
      <c r="J2" s="26"/>
    </row>
    <row r="3" spans="1:10">
      <c r="A3" s="26" t="s">
        <v>22</v>
      </c>
      <c r="B3" s="26"/>
      <c r="C3" s="26"/>
      <c r="D3" s="26"/>
      <c r="E3" s="26"/>
      <c r="F3" s="26"/>
      <c r="G3" s="26"/>
      <c r="H3" s="26"/>
      <c r="I3" s="26"/>
      <c r="J3" s="26"/>
    </row>
    <row r="4" spans="1:10">
      <c r="A4" s="26" t="s">
        <v>31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>
      <c r="A5" s="26" t="s">
        <v>40</v>
      </c>
      <c r="B5" s="26"/>
      <c r="C5" s="26"/>
      <c r="D5" s="26"/>
      <c r="E5" s="26"/>
      <c r="F5" s="26"/>
      <c r="G5" s="26"/>
      <c r="H5" s="26"/>
      <c r="I5" s="26"/>
      <c r="J5" s="26"/>
    </row>
    <row r="8" spans="1:10">
      <c r="B8" s="2" t="s">
        <v>1</v>
      </c>
      <c r="C8" s="5" t="s">
        <v>7</v>
      </c>
      <c r="D8" s="5" t="s">
        <v>36</v>
      </c>
    </row>
    <row r="9" spans="1:10">
      <c r="B9" s="6">
        <v>2002</v>
      </c>
      <c r="C9" s="9">
        <f>+'Serie sin empalme'!K32</f>
        <v>52651</v>
      </c>
      <c r="D9" s="9">
        <f>+'Serie sin empalme'!D32</f>
        <v>6023</v>
      </c>
    </row>
    <row r="10" spans="1:10">
      <c r="B10" s="7">
        <v>2003</v>
      </c>
      <c r="C10" s="8">
        <f>+'Serie sin empalme'!K33</f>
        <v>50834</v>
      </c>
      <c r="D10" s="8">
        <f>+'Serie sin empalme'!D33</f>
        <v>4966</v>
      </c>
    </row>
    <row r="11" spans="1:10">
      <c r="B11" s="6">
        <v>2004</v>
      </c>
      <c r="C11" s="9">
        <f>+'Serie sin empalme'!K34</f>
        <v>57677</v>
      </c>
      <c r="D11" s="9">
        <f>+'Serie sin empalme'!D34</f>
        <v>5402</v>
      </c>
    </row>
    <row r="12" spans="1:10">
      <c r="B12" s="7">
        <v>2005</v>
      </c>
      <c r="C12" s="8">
        <f>+'Serie sin empalme'!K35</f>
        <v>48621</v>
      </c>
      <c r="D12" s="8">
        <f>+'Serie sin empalme'!D35</f>
        <v>4560</v>
      </c>
    </row>
    <row r="13" spans="1:10">
      <c r="B13" s="6">
        <v>2006</v>
      </c>
      <c r="C13" s="9">
        <f>+'Serie sin empalme'!K36</f>
        <v>51588</v>
      </c>
      <c r="D13" s="9">
        <f>+'Serie sin empalme'!D36</f>
        <v>4191</v>
      </c>
    </row>
    <row r="14" spans="1:10">
      <c r="B14" s="7">
        <v>2007</v>
      </c>
      <c r="C14" s="8">
        <f>+'Serie sin empalme'!K37</f>
        <v>46575</v>
      </c>
      <c r="D14" s="8">
        <f>+'Serie sin empalme'!D37</f>
        <v>2748</v>
      </c>
    </row>
    <row r="15" spans="1:10">
      <c r="B15" s="6">
        <v>2008</v>
      </c>
      <c r="C15" s="9">
        <f>+'Serie sin empalme'!K38</f>
        <v>43349</v>
      </c>
      <c r="D15" s="9">
        <f>+'Serie sin empalme'!D38</f>
        <v>2136</v>
      </c>
    </row>
    <row r="16" spans="1:10">
      <c r="B16" s="7">
        <v>2009</v>
      </c>
      <c r="C16" s="8">
        <f>+'Serie sin empalme'!K39</f>
        <v>48893</v>
      </c>
      <c r="D16" s="8">
        <f>+'Serie sin empalme'!D39</f>
        <v>2280</v>
      </c>
    </row>
    <row r="17" spans="2:4">
      <c r="B17" s="6">
        <v>2010</v>
      </c>
      <c r="C17" s="9">
        <f>+'Serie sin empalme'!K40</f>
        <v>44168</v>
      </c>
      <c r="D17" s="9">
        <f>+'Serie sin empalme'!D40</f>
        <v>1651</v>
      </c>
    </row>
    <row r="18" spans="2:4">
      <c r="B18" s="7">
        <v>2011</v>
      </c>
      <c r="C18" s="8">
        <f>+'Serie sin empalme'!K41</f>
        <v>43584</v>
      </c>
      <c r="D18" s="8">
        <f>+'Serie sin empalme'!D41</f>
        <v>2675</v>
      </c>
    </row>
    <row r="19" spans="2:4">
      <c r="B19" s="6">
        <v>2012</v>
      </c>
      <c r="C19" s="9">
        <f>+'Serie sin empalme'!K42</f>
        <v>34317</v>
      </c>
      <c r="D19" s="9">
        <f>+'Serie sin empalme'!D42</f>
        <v>2773</v>
      </c>
    </row>
    <row r="20" spans="2:4">
      <c r="B20" s="7">
        <v>2013</v>
      </c>
      <c r="C20" s="8">
        <f>+'Serie sin empalme'!K43</f>
        <v>47302</v>
      </c>
      <c r="D20" s="8">
        <f>+'Serie sin empalme'!D43</f>
        <v>1555</v>
      </c>
    </row>
    <row r="21" spans="2:4">
      <c r="B21" s="6">
        <v>2014</v>
      </c>
      <c r="C21" s="9">
        <f>+'Serie sin empalme'!K44</f>
        <v>34677.286971829992</v>
      </c>
      <c r="D21" s="9">
        <f>+'Serie sin empalme'!D44</f>
        <v>3197.124712339998</v>
      </c>
    </row>
    <row r="24" spans="2:4">
      <c r="B24" t="s">
        <v>8</v>
      </c>
    </row>
    <row r="31" spans="2:4">
      <c r="C31" s="11">
        <f>+'Serie sin empalme'!D52</f>
        <v>0.53616172570802201</v>
      </c>
    </row>
    <row r="32" spans="2:4">
      <c r="B32" s="10"/>
      <c r="C32" s="11">
        <f>2*(1-NORMSDIST(C31))</f>
        <v>0.59184678314757688</v>
      </c>
    </row>
    <row r="34" spans="2:7" ht="68.25" customHeight="1">
      <c r="B34" s="2" t="s">
        <v>1</v>
      </c>
      <c r="C34" s="2"/>
      <c r="D34" s="2"/>
      <c r="E34" s="2"/>
      <c r="F34" s="2"/>
      <c r="G34" s="2"/>
    </row>
    <row r="35" spans="2:7">
      <c r="B35" s="6">
        <v>2002</v>
      </c>
      <c r="C35" s="12">
        <f>+D9/C9</f>
        <v>0.11439478832310877</v>
      </c>
      <c r="D35" s="12">
        <f>+$C$47-$C$35</f>
        <v>-2.2198281862347458E-2</v>
      </c>
      <c r="E35" s="12">
        <f>-(B35-$B$35)/($B$35-$B$47)</f>
        <v>0</v>
      </c>
      <c r="F35" s="12">
        <f>-1/(LN(ABS($C$32)))</f>
        <v>1.906550467549327</v>
      </c>
      <c r="G35" s="12">
        <f>+D35*(E35^F35)+$C$35</f>
        <v>0.11439478832310877</v>
      </c>
    </row>
    <row r="36" spans="2:7">
      <c r="B36" s="7">
        <v>2003</v>
      </c>
      <c r="C36" s="13">
        <f t="shared" ref="C36:C47" si="0">+D10/C10</f>
        <v>9.7690522091513549E-2</v>
      </c>
      <c r="D36" s="13">
        <f>+$C$47-$C$35</f>
        <v>-2.2198281862347458E-2</v>
      </c>
      <c r="E36" s="13">
        <f t="shared" ref="E36:E47" si="1">-(B36-$B$35)/($B$35-$B$47)</f>
        <v>8.3333333333333329E-2</v>
      </c>
      <c r="F36" s="13">
        <f t="shared" ref="F36:F47" si="2">-1/(LN(ABS($C$32)))</f>
        <v>1.906550467549327</v>
      </c>
      <c r="G36" s="13">
        <f t="shared" ref="G36:G47" si="3">+D36*(E36^F36)+$C$35</f>
        <v>0.1142003392611905</v>
      </c>
    </row>
    <row r="37" spans="2:7">
      <c r="B37" s="6">
        <v>2004</v>
      </c>
      <c r="C37" s="12">
        <f t="shared" si="0"/>
        <v>9.3659517658685437E-2</v>
      </c>
      <c r="D37" s="12">
        <f t="shared" ref="D37:D47" si="4">+$C$47-$C$35</f>
        <v>-2.2198281862347458E-2</v>
      </c>
      <c r="E37" s="12">
        <f t="shared" si="1"/>
        <v>0.16666666666666666</v>
      </c>
      <c r="F37" s="12">
        <f t="shared" si="2"/>
        <v>1.906550467549327</v>
      </c>
      <c r="G37" s="12">
        <f t="shared" si="3"/>
        <v>0.11366577623219648</v>
      </c>
    </row>
    <row r="38" spans="2:7">
      <c r="B38" s="7">
        <v>2005</v>
      </c>
      <c r="C38" s="13">
        <f t="shared" si="0"/>
        <v>9.3786635404454866E-2</v>
      </c>
      <c r="D38" s="13">
        <f t="shared" si="4"/>
        <v>-2.2198281862347458E-2</v>
      </c>
      <c r="E38" s="13">
        <f t="shared" si="1"/>
        <v>0.25</v>
      </c>
      <c r="F38" s="13">
        <f t="shared" si="2"/>
        <v>1.906550467549327</v>
      </c>
      <c r="G38" s="13">
        <f t="shared" si="3"/>
        <v>0.11281549934808897</v>
      </c>
    </row>
    <row r="39" spans="2:7">
      <c r="B39" s="6">
        <v>2006</v>
      </c>
      <c r="C39" s="12">
        <f t="shared" si="0"/>
        <v>8.1239823214701093E-2</v>
      </c>
      <c r="D39" s="12">
        <f t="shared" si="4"/>
        <v>-2.2198281862347458E-2</v>
      </c>
      <c r="E39" s="12">
        <f t="shared" si="1"/>
        <v>0.33333333333333331</v>
      </c>
      <c r="F39" s="12">
        <f t="shared" si="2"/>
        <v>1.906550467549327</v>
      </c>
      <c r="G39" s="12">
        <f t="shared" si="3"/>
        <v>0.11166163742254182</v>
      </c>
    </row>
    <row r="40" spans="2:7">
      <c r="B40" s="7">
        <v>2007</v>
      </c>
      <c r="C40" s="13">
        <f t="shared" si="0"/>
        <v>5.900161030595813E-2</v>
      </c>
      <c r="D40" s="13">
        <f t="shared" si="4"/>
        <v>-2.2198281862347458E-2</v>
      </c>
      <c r="E40" s="13">
        <f t="shared" si="1"/>
        <v>0.41666666666666669</v>
      </c>
      <c r="F40" s="13">
        <f t="shared" si="2"/>
        <v>1.906550467549327</v>
      </c>
      <c r="G40" s="13">
        <f t="shared" si="3"/>
        <v>0.1102123702663082</v>
      </c>
    </row>
    <row r="41" spans="2:7">
      <c r="B41" s="6">
        <v>2008</v>
      </c>
      <c r="C41" s="12">
        <f t="shared" si="0"/>
        <v>4.9274493067890841E-2</v>
      </c>
      <c r="D41" s="12">
        <f t="shared" si="4"/>
        <v>-2.2198281862347458E-2</v>
      </c>
      <c r="E41" s="12">
        <f t="shared" si="1"/>
        <v>0.5</v>
      </c>
      <c r="F41" s="12">
        <f t="shared" si="2"/>
        <v>1.906550467549327</v>
      </c>
      <c r="G41" s="12">
        <f t="shared" si="3"/>
        <v>0.10847385074451639</v>
      </c>
    </row>
    <row r="42" spans="2:7">
      <c r="B42" s="7">
        <v>2009</v>
      </c>
      <c r="C42" s="13">
        <f t="shared" si="0"/>
        <v>4.663244227189986E-2</v>
      </c>
      <c r="D42" s="13">
        <f t="shared" si="4"/>
        <v>-2.2198281862347458E-2</v>
      </c>
      <c r="E42" s="13">
        <f t="shared" si="1"/>
        <v>0.58333333333333337</v>
      </c>
      <c r="F42" s="13">
        <f t="shared" si="2"/>
        <v>1.906550467549327</v>
      </c>
      <c r="G42" s="13">
        <f t="shared" si="3"/>
        <v>0.10645099538019026</v>
      </c>
    </row>
    <row r="43" spans="2:7">
      <c r="B43" s="6">
        <v>2010</v>
      </c>
      <c r="C43" s="12">
        <f t="shared" si="0"/>
        <v>3.7380003622532153E-2</v>
      </c>
      <c r="D43" s="12">
        <f t="shared" si="4"/>
        <v>-2.2198281862347458E-2</v>
      </c>
      <c r="E43" s="12">
        <f t="shared" si="1"/>
        <v>0.66666666666666663</v>
      </c>
      <c r="F43" s="12">
        <f t="shared" si="2"/>
        <v>1.906550467549327</v>
      </c>
      <c r="G43" s="12">
        <f t="shared" si="3"/>
        <v>0.10414788852763114</v>
      </c>
    </row>
    <row r="44" spans="2:7">
      <c r="B44" s="7">
        <v>2011</v>
      </c>
      <c r="C44" s="13">
        <f t="shared" si="0"/>
        <v>6.1375734214390604E-2</v>
      </c>
      <c r="D44" s="13">
        <f t="shared" si="4"/>
        <v>-2.2198281862347458E-2</v>
      </c>
      <c r="E44" s="13">
        <f t="shared" si="1"/>
        <v>0.75</v>
      </c>
      <c r="F44" s="13">
        <f t="shared" si="2"/>
        <v>1.906550467549327</v>
      </c>
      <c r="G44" s="13">
        <f t="shared" si="3"/>
        <v>0.10156801692079975</v>
      </c>
    </row>
    <row r="45" spans="2:7">
      <c r="B45" s="6">
        <v>2012</v>
      </c>
      <c r="C45" s="12">
        <f t="shared" si="0"/>
        <v>8.0805431710231079E-2</v>
      </c>
      <c r="D45" s="12">
        <f t="shared" si="4"/>
        <v>-2.2198281862347458E-2</v>
      </c>
      <c r="E45" s="12">
        <f t="shared" si="1"/>
        <v>0.83333333333333337</v>
      </c>
      <c r="F45" s="12">
        <f t="shared" si="2"/>
        <v>1.906550467549327</v>
      </c>
      <c r="G45" s="12">
        <f t="shared" si="3"/>
        <v>9.8714417831328866E-2</v>
      </c>
    </row>
    <row r="46" spans="2:7">
      <c r="B46" s="7">
        <v>2013</v>
      </c>
      <c r="C46" s="13">
        <f t="shared" si="0"/>
        <v>3.2873874254788382E-2</v>
      </c>
      <c r="D46" s="13">
        <f t="shared" si="4"/>
        <v>-2.2198281862347458E-2</v>
      </c>
      <c r="E46" s="13">
        <f t="shared" si="1"/>
        <v>0.91666666666666663</v>
      </c>
      <c r="F46" s="13">
        <f t="shared" si="2"/>
        <v>1.906550467549327</v>
      </c>
      <c r="G46" s="13">
        <f t="shared" si="3"/>
        <v>9.5589778565356207E-2</v>
      </c>
    </row>
    <row r="47" spans="2:7">
      <c r="B47" s="6">
        <v>2014</v>
      </c>
      <c r="C47" s="12">
        <f t="shared" si="0"/>
        <v>9.2196506460761316E-2</v>
      </c>
      <c r="D47" s="12">
        <f t="shared" si="4"/>
        <v>-2.2198281862347458E-2</v>
      </c>
      <c r="E47" s="12">
        <f t="shared" si="1"/>
        <v>1</v>
      </c>
      <c r="F47" s="12">
        <f t="shared" si="2"/>
        <v>1.906550467549327</v>
      </c>
      <c r="G47" s="12">
        <f t="shared" si="3"/>
        <v>9.2196506460761316E-2</v>
      </c>
    </row>
    <row r="51" spans="2:4" ht="30">
      <c r="B51" s="2" t="s">
        <v>1</v>
      </c>
      <c r="C51" s="15" t="s">
        <v>42</v>
      </c>
      <c r="D51" s="15" t="s">
        <v>41</v>
      </c>
    </row>
    <row r="52" spans="2:4">
      <c r="B52" s="6">
        <v>2002</v>
      </c>
      <c r="C52" s="9">
        <f>+D9</f>
        <v>6023</v>
      </c>
      <c r="D52" s="9">
        <f>+G35*C9</f>
        <v>6023</v>
      </c>
    </row>
    <row r="53" spans="2:4">
      <c r="B53" s="7">
        <v>2003</v>
      </c>
      <c r="C53" s="8">
        <f>+D10</f>
        <v>4966</v>
      </c>
      <c r="D53" s="8">
        <f t="shared" ref="D53:D64" si="5">+G36*C10</f>
        <v>5805.2600460033582</v>
      </c>
    </row>
    <row r="54" spans="2:4">
      <c r="B54" s="6">
        <v>2004</v>
      </c>
      <c r="C54" s="9">
        <f t="shared" ref="C54:C64" si="6">+D11</f>
        <v>5402</v>
      </c>
      <c r="D54" s="9">
        <f t="shared" si="5"/>
        <v>6555.9009757443964</v>
      </c>
    </row>
    <row r="55" spans="2:4">
      <c r="B55" s="7">
        <v>2005</v>
      </c>
      <c r="C55" s="8">
        <f t="shared" si="6"/>
        <v>4560</v>
      </c>
      <c r="D55" s="8">
        <f t="shared" si="5"/>
        <v>5485.2023938034336</v>
      </c>
    </row>
    <row r="56" spans="2:4">
      <c r="B56" s="6">
        <v>2006</v>
      </c>
      <c r="C56" s="9">
        <f t="shared" si="6"/>
        <v>4191</v>
      </c>
      <c r="D56" s="9">
        <f t="shared" si="5"/>
        <v>5760.4005513540869</v>
      </c>
    </row>
    <row r="57" spans="2:4">
      <c r="B57" s="7">
        <v>2007</v>
      </c>
      <c r="C57" s="8">
        <f t="shared" si="6"/>
        <v>2748</v>
      </c>
      <c r="D57" s="8">
        <f t="shared" si="5"/>
        <v>5133.1411451533049</v>
      </c>
    </row>
    <row r="58" spans="2:4">
      <c r="B58" s="6">
        <v>2008</v>
      </c>
      <c r="C58" s="9">
        <f t="shared" si="6"/>
        <v>2136</v>
      </c>
      <c r="D58" s="9">
        <f t="shared" si="5"/>
        <v>4702.2329559240407</v>
      </c>
    </row>
    <row r="59" spans="2:4">
      <c r="B59" s="7">
        <v>2009</v>
      </c>
      <c r="C59" s="8">
        <f t="shared" si="6"/>
        <v>2280</v>
      </c>
      <c r="D59" s="8">
        <f t="shared" si="5"/>
        <v>5204.7085171236422</v>
      </c>
    </row>
    <row r="60" spans="2:4">
      <c r="B60" s="6">
        <v>2010</v>
      </c>
      <c r="C60" s="9">
        <f t="shared" si="6"/>
        <v>1651</v>
      </c>
      <c r="D60" s="9">
        <f t="shared" si="5"/>
        <v>4600.0039404884119</v>
      </c>
    </row>
    <row r="61" spans="2:4">
      <c r="B61" s="7">
        <v>2011</v>
      </c>
      <c r="C61" s="8">
        <f t="shared" si="6"/>
        <v>2675</v>
      </c>
      <c r="D61" s="8">
        <f t="shared" si="5"/>
        <v>4426.7404494761367</v>
      </c>
    </row>
    <row r="62" spans="2:4">
      <c r="B62" s="6">
        <v>2012</v>
      </c>
      <c r="C62" s="9">
        <f t="shared" si="6"/>
        <v>2773</v>
      </c>
      <c r="D62" s="9">
        <f t="shared" si="5"/>
        <v>3387.5826767177127</v>
      </c>
    </row>
    <row r="63" spans="2:4">
      <c r="B63" s="7">
        <v>2013</v>
      </c>
      <c r="C63" s="8">
        <f t="shared" si="6"/>
        <v>1555</v>
      </c>
      <c r="D63" s="8">
        <f t="shared" si="5"/>
        <v>4521.5877056984791</v>
      </c>
    </row>
    <row r="64" spans="2:4">
      <c r="B64" s="6">
        <v>2014</v>
      </c>
      <c r="C64" s="9">
        <f t="shared" si="6"/>
        <v>3197.124712339998</v>
      </c>
      <c r="D64" s="9">
        <f t="shared" si="5"/>
        <v>3197.124712339998</v>
      </c>
    </row>
  </sheetData>
  <mergeCells count="4">
    <mergeCell ref="A2:J2"/>
    <mergeCell ref="A3:J3"/>
    <mergeCell ref="A4:J4"/>
    <mergeCell ref="A5:J5"/>
  </mergeCells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64"/>
  <sheetViews>
    <sheetView showGridLines="0" workbookViewId="0">
      <selection activeCell="I44" sqref="I44"/>
    </sheetView>
  </sheetViews>
  <sheetFormatPr baseColWidth="10" defaultColWidth="14.140625" defaultRowHeight="15"/>
  <cols>
    <col min="1" max="1" width="9" customWidth="1"/>
    <col min="3" max="4" width="23.140625" bestFit="1" customWidth="1"/>
  </cols>
  <sheetData>
    <row r="1" spans="1:10" ht="99" customHeight="1"/>
    <row r="2" spans="1:10">
      <c r="A2" s="26" t="s">
        <v>9</v>
      </c>
      <c r="B2" s="26"/>
      <c r="C2" s="26"/>
      <c r="D2" s="26"/>
      <c r="E2" s="26"/>
      <c r="F2" s="26"/>
      <c r="G2" s="26"/>
      <c r="H2" s="26"/>
      <c r="I2" s="26"/>
      <c r="J2" s="26"/>
    </row>
    <row r="3" spans="1:10">
      <c r="A3" s="26" t="s">
        <v>22</v>
      </c>
      <c r="B3" s="26"/>
      <c r="C3" s="26"/>
      <c r="D3" s="26"/>
      <c r="E3" s="26"/>
      <c r="F3" s="26"/>
      <c r="G3" s="26"/>
      <c r="H3" s="26"/>
      <c r="I3" s="26"/>
      <c r="J3" s="26"/>
    </row>
    <row r="4" spans="1:10">
      <c r="A4" s="26" t="s">
        <v>31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>
      <c r="A5" s="26" t="s">
        <v>49</v>
      </c>
      <c r="B5" s="26"/>
      <c r="C5" s="26"/>
      <c r="D5" s="26"/>
      <c r="E5" s="26"/>
      <c r="F5" s="26"/>
      <c r="G5" s="26"/>
      <c r="H5" s="26"/>
      <c r="I5" s="26"/>
      <c r="J5" s="26"/>
    </row>
    <row r="8" spans="1:10">
      <c r="B8" s="2" t="s">
        <v>1</v>
      </c>
      <c r="C8" s="5" t="s">
        <v>7</v>
      </c>
      <c r="D8" s="5" t="s">
        <v>44</v>
      </c>
    </row>
    <row r="9" spans="1:10">
      <c r="B9" s="6">
        <v>2002</v>
      </c>
      <c r="C9" s="9">
        <f>+'Serie sin empalme'!K10</f>
        <v>55716</v>
      </c>
      <c r="D9" s="9">
        <f>+'Serie sin empalme'!E10</f>
        <v>6225</v>
      </c>
    </row>
    <row r="10" spans="1:10">
      <c r="B10" s="7">
        <v>2003</v>
      </c>
      <c r="C10" s="8">
        <f>+'Serie sin empalme'!K11</f>
        <v>52730</v>
      </c>
      <c r="D10" s="8">
        <f>+'Serie sin empalme'!E11</f>
        <v>8644</v>
      </c>
    </row>
    <row r="11" spans="1:10">
      <c r="B11" s="6">
        <v>2004</v>
      </c>
      <c r="C11" s="9">
        <f>+'Serie sin empalme'!K12</f>
        <v>61944</v>
      </c>
      <c r="D11" s="9">
        <f>+'Serie sin empalme'!E12</f>
        <v>9612</v>
      </c>
    </row>
    <row r="12" spans="1:10">
      <c r="B12" s="7">
        <v>2005</v>
      </c>
      <c r="C12" s="8">
        <f>+'Serie sin empalme'!K13</f>
        <v>52323</v>
      </c>
      <c r="D12" s="8">
        <f>+'Serie sin empalme'!E13</f>
        <v>8339</v>
      </c>
    </row>
    <row r="13" spans="1:10">
      <c r="B13" s="6">
        <v>2006</v>
      </c>
      <c r="C13" s="9">
        <f>+'Serie sin empalme'!K14</f>
        <v>54059</v>
      </c>
      <c r="D13" s="9">
        <f>+'Serie sin empalme'!E14</f>
        <v>8468</v>
      </c>
    </row>
    <row r="14" spans="1:10">
      <c r="B14" s="7">
        <v>2007</v>
      </c>
      <c r="C14" s="8">
        <f>+'Serie sin empalme'!K15</f>
        <v>47807</v>
      </c>
      <c r="D14" s="8">
        <f>+'Serie sin empalme'!E15</f>
        <v>6741</v>
      </c>
    </row>
    <row r="15" spans="1:10">
      <c r="B15" s="6">
        <v>2008</v>
      </c>
      <c r="C15" s="9">
        <f>+'Serie sin empalme'!K16</f>
        <v>45068</v>
      </c>
      <c r="D15" s="9">
        <f>+'Serie sin empalme'!E16</f>
        <v>5152</v>
      </c>
    </row>
    <row r="16" spans="1:10">
      <c r="B16" s="7">
        <v>2009</v>
      </c>
      <c r="C16" s="8">
        <f>+'Serie sin empalme'!K17</f>
        <v>50888</v>
      </c>
      <c r="D16" s="8">
        <f>+'Serie sin empalme'!E17</f>
        <v>5612</v>
      </c>
    </row>
    <row r="17" spans="2:4">
      <c r="B17" s="6">
        <v>2010</v>
      </c>
      <c r="C17" s="9">
        <f>+'Serie sin empalme'!K18</f>
        <v>47838</v>
      </c>
      <c r="D17" s="9">
        <f>+'Serie sin empalme'!E18</f>
        <v>6330</v>
      </c>
    </row>
    <row r="18" spans="2:4">
      <c r="B18" s="7">
        <v>2011</v>
      </c>
      <c r="C18" s="8">
        <f>+'Serie sin empalme'!K19</f>
        <v>48188</v>
      </c>
      <c r="D18" s="8">
        <f>+'Serie sin empalme'!E19</f>
        <v>6765</v>
      </c>
    </row>
    <row r="19" spans="2:4">
      <c r="B19" s="6">
        <v>2012</v>
      </c>
      <c r="C19" s="9">
        <f>+'Serie sin empalme'!K20</f>
        <v>35767</v>
      </c>
      <c r="D19" s="9">
        <f>+'Serie sin empalme'!E20</f>
        <v>4555</v>
      </c>
    </row>
    <row r="20" spans="2:4">
      <c r="B20" s="7">
        <v>2013</v>
      </c>
      <c r="C20" s="8">
        <f>+'Serie sin empalme'!K21</f>
        <v>49373</v>
      </c>
      <c r="D20" s="8">
        <f>+'Serie sin empalme'!E21</f>
        <v>6791</v>
      </c>
    </row>
    <row r="21" spans="2:4">
      <c r="B21" s="6">
        <v>2014</v>
      </c>
      <c r="C21" s="9">
        <f>+'Serie sin empalme'!K22</f>
        <v>35460.174534799989</v>
      </c>
      <c r="D21" s="9">
        <f>+'Serie sin empalme'!E22</f>
        <v>7026.3196030100007</v>
      </c>
    </row>
    <row r="24" spans="2:4">
      <c r="B24" t="s">
        <v>8</v>
      </c>
    </row>
    <row r="31" spans="2:4">
      <c r="C31" s="11">
        <f>+'Serie sin empalme'!C53</f>
        <v>0.80212151768583095</v>
      </c>
    </row>
    <row r="32" spans="2:4">
      <c r="B32" s="10"/>
      <c r="C32" s="11">
        <f>2*(1-NORMSDIST(C31))</f>
        <v>0.42248266907620446</v>
      </c>
    </row>
    <row r="34" spans="2:7" ht="68.25" customHeight="1">
      <c r="B34" s="2" t="s">
        <v>1</v>
      </c>
      <c r="C34" s="2"/>
      <c r="D34" s="2"/>
      <c r="E34" s="2"/>
      <c r="F34" s="2"/>
      <c r="G34" s="2"/>
    </row>
    <row r="35" spans="2:7">
      <c r="B35" s="6">
        <v>2002</v>
      </c>
      <c r="C35" s="12">
        <f>+D9/C9</f>
        <v>0.1117273314667241</v>
      </c>
      <c r="D35" s="12">
        <f>+$C$47-$C$35</f>
        <v>8.6419454193185571E-2</v>
      </c>
      <c r="E35" s="12">
        <f>-(B35-$B$35)/($B$35-$B$47)</f>
        <v>0</v>
      </c>
      <c r="F35" s="12">
        <f>-1/(LN(ABS($C$32)))</f>
        <v>1.1606221521563491</v>
      </c>
      <c r="G35" s="12">
        <f>+D35*(E35^F35)+$C$35</f>
        <v>0.1117273314667241</v>
      </c>
    </row>
    <row r="36" spans="2:7">
      <c r="B36" s="7">
        <v>2003</v>
      </c>
      <c r="C36" s="13">
        <f t="shared" ref="C36:C47" si="0">+D10/C10</f>
        <v>0.16392945192490044</v>
      </c>
      <c r="D36" s="13">
        <f>+$C$47-$C$35</f>
        <v>8.6419454193185571E-2</v>
      </c>
      <c r="E36" s="13">
        <f t="shared" ref="E36:E47" si="1">-(B36-$B$35)/($B$35-$B$47)</f>
        <v>8.3333333333333329E-2</v>
      </c>
      <c r="F36" s="13">
        <f t="shared" ref="F36:F47" si="2">-1/(LN(ABS($C$32)))</f>
        <v>1.1606221521563491</v>
      </c>
      <c r="G36" s="13">
        <f t="shared" ref="G36:G47" si="3">+D36*(E36^F36)+$C$35</f>
        <v>0.11655891907467049</v>
      </c>
    </row>
    <row r="37" spans="2:7">
      <c r="B37" s="6">
        <v>2004</v>
      </c>
      <c r="C37" s="12">
        <f t="shared" si="0"/>
        <v>0.15517241379310345</v>
      </c>
      <c r="D37" s="12">
        <f t="shared" ref="D37:D47" si="4">+$C$47-$C$35</f>
        <v>8.6419454193185571E-2</v>
      </c>
      <c r="E37" s="12">
        <f t="shared" si="1"/>
        <v>0.16666666666666666</v>
      </c>
      <c r="F37" s="12">
        <f t="shared" si="2"/>
        <v>1.1606221521563491</v>
      </c>
      <c r="G37" s="12">
        <f t="shared" si="3"/>
        <v>0.12252852978547894</v>
      </c>
    </row>
    <row r="38" spans="2:7">
      <c r="B38" s="7">
        <v>2005</v>
      </c>
      <c r="C38" s="13">
        <f t="shared" si="0"/>
        <v>0.15937541807618064</v>
      </c>
      <c r="D38" s="13">
        <f t="shared" si="4"/>
        <v>8.6419454193185571E-2</v>
      </c>
      <c r="E38" s="13">
        <f t="shared" si="1"/>
        <v>0.25</v>
      </c>
      <c r="F38" s="13">
        <f t="shared" si="2"/>
        <v>1.1606221521563491</v>
      </c>
      <c r="G38" s="13">
        <f t="shared" si="3"/>
        <v>0.12901941624972479</v>
      </c>
    </row>
    <row r="39" spans="2:7">
      <c r="B39" s="6">
        <v>2006</v>
      </c>
      <c r="C39" s="12">
        <f t="shared" si="0"/>
        <v>0.15664366710445995</v>
      </c>
      <c r="D39" s="12">
        <f t="shared" si="4"/>
        <v>8.6419454193185571E-2</v>
      </c>
      <c r="E39" s="12">
        <f t="shared" si="1"/>
        <v>0.33333333333333331</v>
      </c>
      <c r="F39" s="12">
        <f t="shared" si="2"/>
        <v>1.1606221521563491</v>
      </c>
      <c r="G39" s="12">
        <f t="shared" si="3"/>
        <v>0.13587382214179641</v>
      </c>
    </row>
    <row r="40" spans="2:7">
      <c r="B40" s="7">
        <v>2007</v>
      </c>
      <c r="C40" s="13">
        <f t="shared" si="0"/>
        <v>0.14100445541447906</v>
      </c>
      <c r="D40" s="13">
        <f t="shared" si="4"/>
        <v>8.6419454193185571E-2</v>
      </c>
      <c r="E40" s="13">
        <f t="shared" si="1"/>
        <v>0.41666666666666669</v>
      </c>
      <c r="F40" s="13">
        <f t="shared" si="2"/>
        <v>1.1606221521563491</v>
      </c>
      <c r="G40" s="13">
        <f t="shared" si="3"/>
        <v>0.14301188269267809</v>
      </c>
    </row>
    <row r="41" spans="2:7">
      <c r="B41" s="6">
        <v>2008</v>
      </c>
      <c r="C41" s="12">
        <f t="shared" si="0"/>
        <v>0.11431614449276649</v>
      </c>
      <c r="D41" s="12">
        <f t="shared" si="4"/>
        <v>8.6419454193185571E-2</v>
      </c>
      <c r="E41" s="12">
        <f t="shared" si="1"/>
        <v>0.5</v>
      </c>
      <c r="F41" s="12">
        <f t="shared" si="2"/>
        <v>1.1606221521563491</v>
      </c>
      <c r="G41" s="12">
        <f t="shared" si="3"/>
        <v>0.15038444632038603</v>
      </c>
    </row>
    <row r="42" spans="2:7">
      <c r="B42" s="7">
        <v>2009</v>
      </c>
      <c r="C42" s="13">
        <f t="shared" si="0"/>
        <v>0.1102814022952366</v>
      </c>
      <c r="D42" s="13">
        <f t="shared" si="4"/>
        <v>8.6419454193185571E-2</v>
      </c>
      <c r="E42" s="13">
        <f t="shared" si="1"/>
        <v>0.58333333333333337</v>
      </c>
      <c r="F42" s="13">
        <f t="shared" si="2"/>
        <v>1.1606221521563491</v>
      </c>
      <c r="G42" s="13">
        <f t="shared" si="3"/>
        <v>0.15795791387834013</v>
      </c>
    </row>
    <row r="43" spans="2:7">
      <c r="B43" s="6">
        <v>2010</v>
      </c>
      <c r="C43" s="12">
        <f t="shared" si="0"/>
        <v>0.13232158535055813</v>
      </c>
      <c r="D43" s="12">
        <f t="shared" si="4"/>
        <v>8.6419454193185571E-2</v>
      </c>
      <c r="E43" s="12">
        <f t="shared" si="1"/>
        <v>0.66666666666666663</v>
      </c>
      <c r="F43" s="12">
        <f t="shared" si="2"/>
        <v>1.1606221521563491</v>
      </c>
      <c r="G43" s="12">
        <f t="shared" si="3"/>
        <v>0.16570773204033087</v>
      </c>
    </row>
    <row r="44" spans="2:7">
      <c r="B44" s="7">
        <v>2011</v>
      </c>
      <c r="C44" s="13">
        <f t="shared" si="0"/>
        <v>0.14038764837718934</v>
      </c>
      <c r="D44" s="13">
        <f t="shared" si="4"/>
        <v>8.6419454193185571E-2</v>
      </c>
      <c r="E44" s="13">
        <f t="shared" si="1"/>
        <v>0.75</v>
      </c>
      <c r="F44" s="13">
        <f t="shared" si="2"/>
        <v>1.1606221521563491</v>
      </c>
      <c r="G44" s="13">
        <f t="shared" si="3"/>
        <v>0.17361510426643481</v>
      </c>
    </row>
    <row r="45" spans="2:7">
      <c r="B45" s="6">
        <v>2012</v>
      </c>
      <c r="C45" s="12">
        <f t="shared" si="0"/>
        <v>0.12735202840607263</v>
      </c>
      <c r="D45" s="12">
        <f t="shared" si="4"/>
        <v>8.6419454193185571E-2</v>
      </c>
      <c r="E45" s="12">
        <f t="shared" si="1"/>
        <v>0.83333333333333337</v>
      </c>
      <c r="F45" s="12">
        <f t="shared" si="2"/>
        <v>1.1606221521563491</v>
      </c>
      <c r="G45" s="12">
        <f t="shared" si="3"/>
        <v>0.18166513856537236</v>
      </c>
    </row>
    <row r="46" spans="2:7">
      <c r="B46" s="7">
        <v>2013</v>
      </c>
      <c r="C46" s="13">
        <f t="shared" si="0"/>
        <v>0.13754481194174953</v>
      </c>
      <c r="D46" s="13">
        <f t="shared" si="4"/>
        <v>8.6419454193185571E-2</v>
      </c>
      <c r="E46" s="13">
        <f t="shared" si="1"/>
        <v>0.91666666666666663</v>
      </c>
      <c r="F46" s="13">
        <f t="shared" si="2"/>
        <v>1.1606221521563491</v>
      </c>
      <c r="G46" s="13">
        <f t="shared" si="3"/>
        <v>0.18984572042278292</v>
      </c>
    </row>
    <row r="47" spans="2:7">
      <c r="B47" s="6">
        <v>2014</v>
      </c>
      <c r="C47" s="12">
        <f t="shared" si="0"/>
        <v>0.19814678565990967</v>
      </c>
      <c r="D47" s="12">
        <f t="shared" si="4"/>
        <v>8.6419454193185571E-2</v>
      </c>
      <c r="E47" s="12">
        <f t="shared" si="1"/>
        <v>1</v>
      </c>
      <c r="F47" s="12">
        <f t="shared" si="2"/>
        <v>1.1606221521563491</v>
      </c>
      <c r="G47" s="12">
        <f t="shared" si="3"/>
        <v>0.19814678565990967</v>
      </c>
    </row>
    <row r="51" spans="2:4" ht="30">
      <c r="B51" s="2" t="s">
        <v>1</v>
      </c>
      <c r="C51" s="15" t="s">
        <v>45</v>
      </c>
      <c r="D51" s="15" t="s">
        <v>46</v>
      </c>
    </row>
    <row r="52" spans="2:4">
      <c r="B52" s="6">
        <v>2002</v>
      </c>
      <c r="C52" s="9">
        <f>+D9</f>
        <v>6225</v>
      </c>
      <c r="D52" s="9">
        <f>+G35*C9</f>
        <v>6225</v>
      </c>
    </row>
    <row r="53" spans="2:4">
      <c r="B53" s="7">
        <v>2003</v>
      </c>
      <c r="C53" s="8">
        <f>+D10</f>
        <v>8644</v>
      </c>
      <c r="D53" s="8">
        <f t="shared" ref="D53:D64" si="5">+G36*C10</f>
        <v>6146.1518028073751</v>
      </c>
    </row>
    <row r="54" spans="2:4">
      <c r="B54" s="6">
        <v>2004</v>
      </c>
      <c r="C54" s="9">
        <f t="shared" ref="C54:C64" si="6">+D11</f>
        <v>9612</v>
      </c>
      <c r="D54" s="9">
        <f t="shared" si="5"/>
        <v>7589.9072490317076</v>
      </c>
    </row>
    <row r="55" spans="2:4">
      <c r="B55" s="7">
        <v>2005</v>
      </c>
      <c r="C55" s="8">
        <f t="shared" si="6"/>
        <v>8339</v>
      </c>
      <c r="D55" s="8">
        <f t="shared" si="5"/>
        <v>6750.6829164343508</v>
      </c>
    </row>
    <row r="56" spans="2:4">
      <c r="B56" s="6">
        <v>2006</v>
      </c>
      <c r="C56" s="9">
        <f t="shared" si="6"/>
        <v>8468</v>
      </c>
      <c r="D56" s="9">
        <f t="shared" si="5"/>
        <v>7345.2029511633727</v>
      </c>
    </row>
    <row r="57" spans="2:4">
      <c r="B57" s="7">
        <v>2007</v>
      </c>
      <c r="C57" s="8">
        <f t="shared" si="6"/>
        <v>6741</v>
      </c>
      <c r="D57" s="8">
        <f t="shared" si="5"/>
        <v>6836.969075888861</v>
      </c>
    </row>
    <row r="58" spans="2:4">
      <c r="B58" s="6">
        <v>2008</v>
      </c>
      <c r="C58" s="9">
        <f t="shared" si="6"/>
        <v>5152</v>
      </c>
      <c r="D58" s="9">
        <f t="shared" si="5"/>
        <v>6777.5262267671578</v>
      </c>
    </row>
    <row r="59" spans="2:4">
      <c r="B59" s="7">
        <v>2009</v>
      </c>
      <c r="C59" s="8">
        <f t="shared" si="6"/>
        <v>5612</v>
      </c>
      <c r="D59" s="8">
        <f t="shared" si="5"/>
        <v>8038.1623214409728</v>
      </c>
    </row>
    <row r="60" spans="2:4">
      <c r="B60" s="6">
        <v>2010</v>
      </c>
      <c r="C60" s="9">
        <f t="shared" si="6"/>
        <v>6330</v>
      </c>
      <c r="D60" s="9">
        <f t="shared" si="5"/>
        <v>7927.1264853453486</v>
      </c>
    </row>
    <row r="61" spans="2:4">
      <c r="B61" s="7">
        <v>2011</v>
      </c>
      <c r="C61" s="8">
        <f t="shared" si="6"/>
        <v>6765</v>
      </c>
      <c r="D61" s="8">
        <f t="shared" si="5"/>
        <v>8366.1646443909613</v>
      </c>
    </row>
    <row r="62" spans="2:4">
      <c r="B62" s="6">
        <v>2012</v>
      </c>
      <c r="C62" s="9">
        <f t="shared" si="6"/>
        <v>4555</v>
      </c>
      <c r="D62" s="9">
        <f t="shared" si="5"/>
        <v>6497.617011067673</v>
      </c>
    </row>
    <row r="63" spans="2:4">
      <c r="B63" s="7">
        <v>2013</v>
      </c>
      <c r="C63" s="8">
        <f t="shared" si="6"/>
        <v>6791</v>
      </c>
      <c r="D63" s="8">
        <f t="shared" si="5"/>
        <v>9373.252754434061</v>
      </c>
    </row>
    <row r="64" spans="2:4">
      <c r="B64" s="6">
        <v>2014</v>
      </c>
      <c r="C64" s="9">
        <f t="shared" si="6"/>
        <v>7026.3196030100007</v>
      </c>
      <c r="D64" s="9">
        <f t="shared" si="5"/>
        <v>7026.3196030100007</v>
      </c>
    </row>
  </sheetData>
  <mergeCells count="4">
    <mergeCell ref="A2:J2"/>
    <mergeCell ref="A3:J3"/>
    <mergeCell ref="A4:J4"/>
    <mergeCell ref="A5:J5"/>
  </mergeCells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J64"/>
  <sheetViews>
    <sheetView showGridLines="0" workbookViewId="0">
      <selection activeCell="I46" sqref="I45:I46"/>
    </sheetView>
  </sheetViews>
  <sheetFormatPr baseColWidth="10" defaultColWidth="14.140625" defaultRowHeight="15"/>
  <cols>
    <col min="1" max="1" width="9" customWidth="1"/>
    <col min="3" max="4" width="23.140625" bestFit="1" customWidth="1"/>
  </cols>
  <sheetData>
    <row r="1" spans="1:10" ht="99" customHeight="1"/>
    <row r="2" spans="1:10">
      <c r="A2" s="26" t="s">
        <v>9</v>
      </c>
      <c r="B2" s="26"/>
      <c r="C2" s="26"/>
      <c r="D2" s="26"/>
      <c r="E2" s="26"/>
      <c r="F2" s="26"/>
      <c r="G2" s="26"/>
      <c r="H2" s="26"/>
      <c r="I2" s="26"/>
      <c r="J2" s="26"/>
    </row>
    <row r="3" spans="1:10">
      <c r="A3" s="26" t="s">
        <v>22</v>
      </c>
      <c r="B3" s="26"/>
      <c r="C3" s="26"/>
      <c r="D3" s="26"/>
      <c r="E3" s="26"/>
      <c r="F3" s="26"/>
      <c r="G3" s="26"/>
      <c r="H3" s="26"/>
      <c r="I3" s="26"/>
      <c r="J3" s="26"/>
    </row>
    <row r="4" spans="1:10">
      <c r="A4" s="26" t="s">
        <v>31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>
      <c r="A5" s="26" t="s">
        <v>50</v>
      </c>
      <c r="B5" s="26"/>
      <c r="C5" s="26"/>
      <c r="D5" s="26"/>
      <c r="E5" s="26"/>
      <c r="F5" s="26"/>
      <c r="G5" s="26"/>
      <c r="H5" s="26"/>
      <c r="I5" s="26"/>
      <c r="J5" s="26"/>
    </row>
    <row r="8" spans="1:10">
      <c r="B8" s="2" t="s">
        <v>1</v>
      </c>
      <c r="C8" s="5" t="s">
        <v>7</v>
      </c>
      <c r="D8" s="5" t="s">
        <v>44</v>
      </c>
    </row>
    <row r="9" spans="1:10">
      <c r="B9" s="6">
        <v>2002</v>
      </c>
      <c r="C9" s="9">
        <f>+'Serie sin empalme'!K32</f>
        <v>52651</v>
      </c>
      <c r="D9" s="9">
        <f>+'Serie sin empalme'!E32</f>
        <v>6139</v>
      </c>
    </row>
    <row r="10" spans="1:10">
      <c r="B10" s="7">
        <v>2003</v>
      </c>
      <c r="C10" s="8">
        <f>+'Serie sin empalme'!K33</f>
        <v>50834</v>
      </c>
      <c r="D10" s="8">
        <f>+'Serie sin empalme'!E33</f>
        <v>8339</v>
      </c>
    </row>
    <row r="11" spans="1:10">
      <c r="B11" s="6">
        <v>2004</v>
      </c>
      <c r="C11" s="9">
        <f>+'Serie sin empalme'!K34</f>
        <v>57677</v>
      </c>
      <c r="D11" s="9">
        <f>+'Serie sin empalme'!E34</f>
        <v>9497</v>
      </c>
    </row>
    <row r="12" spans="1:10">
      <c r="B12" s="7">
        <v>2005</v>
      </c>
      <c r="C12" s="8">
        <f>+'Serie sin empalme'!K35</f>
        <v>48621</v>
      </c>
      <c r="D12" s="8">
        <f>+'Serie sin empalme'!E35</f>
        <v>8183</v>
      </c>
    </row>
    <row r="13" spans="1:10">
      <c r="B13" s="6">
        <v>2006</v>
      </c>
      <c r="C13" s="9">
        <f>+'Serie sin empalme'!K36</f>
        <v>51588</v>
      </c>
      <c r="D13" s="9">
        <f>+'Serie sin empalme'!E36</f>
        <v>8458</v>
      </c>
    </row>
    <row r="14" spans="1:10">
      <c r="B14" s="7">
        <v>2007</v>
      </c>
      <c r="C14" s="8">
        <f>+'Serie sin empalme'!K37</f>
        <v>46575</v>
      </c>
      <c r="D14" s="8">
        <f>+'Serie sin empalme'!E37</f>
        <v>6704</v>
      </c>
    </row>
    <row r="15" spans="1:10">
      <c r="B15" s="6">
        <v>2008</v>
      </c>
      <c r="C15" s="9">
        <f>+'Serie sin empalme'!K38</f>
        <v>43349</v>
      </c>
      <c r="D15" s="9">
        <f>+'Serie sin empalme'!E38</f>
        <v>5080</v>
      </c>
    </row>
    <row r="16" spans="1:10">
      <c r="B16" s="7">
        <v>2009</v>
      </c>
      <c r="C16" s="8">
        <f>+'Serie sin empalme'!K39</f>
        <v>48893</v>
      </c>
      <c r="D16" s="8">
        <f>+'Serie sin empalme'!E39</f>
        <v>5446</v>
      </c>
    </row>
    <row r="17" spans="2:4">
      <c r="B17" s="6">
        <v>2010</v>
      </c>
      <c r="C17" s="9">
        <f>+'Serie sin empalme'!K40</f>
        <v>44168</v>
      </c>
      <c r="D17" s="9">
        <f>+'Serie sin empalme'!E40</f>
        <v>6139</v>
      </c>
    </row>
    <row r="18" spans="2:4">
      <c r="B18" s="7">
        <v>2011</v>
      </c>
      <c r="C18" s="8">
        <f>+'Serie sin empalme'!K41</f>
        <v>43584</v>
      </c>
      <c r="D18" s="8">
        <f>+'Serie sin empalme'!E41</f>
        <v>6641</v>
      </c>
    </row>
    <row r="19" spans="2:4">
      <c r="B19" s="6">
        <v>2012</v>
      </c>
      <c r="C19" s="9">
        <f>+'Serie sin empalme'!K42</f>
        <v>34317</v>
      </c>
      <c r="D19" s="9">
        <f>+'Serie sin empalme'!E42</f>
        <v>4459</v>
      </c>
    </row>
    <row r="20" spans="2:4">
      <c r="B20" s="7">
        <v>2013</v>
      </c>
      <c r="C20" s="8">
        <f>+'Serie sin empalme'!K43</f>
        <v>47302</v>
      </c>
      <c r="D20" s="8">
        <f>+'Serie sin empalme'!E43</f>
        <v>6310</v>
      </c>
    </row>
    <row r="21" spans="2:4">
      <c r="B21" s="6">
        <v>2014</v>
      </c>
      <c r="C21" s="9">
        <f>+'Serie sin empalme'!K44</f>
        <v>34677.286971829992</v>
      </c>
      <c r="D21" s="9">
        <f>+'Serie sin empalme'!E44</f>
        <v>6937.1987040500026</v>
      </c>
    </row>
    <row r="24" spans="2:4">
      <c r="B24" t="s">
        <v>8</v>
      </c>
    </row>
    <row r="31" spans="2:4">
      <c r="C31" s="11">
        <f>+'Serie sin empalme'!D53</f>
        <v>0.81438644952337702</v>
      </c>
    </row>
    <row r="32" spans="2:4">
      <c r="B32" s="10"/>
      <c r="C32" s="11">
        <f>2*(1-NORMSDIST(C31))</f>
        <v>0.41542359887466573</v>
      </c>
    </row>
    <row r="34" spans="2:7" ht="68.25" customHeight="1">
      <c r="B34" s="2" t="s">
        <v>1</v>
      </c>
      <c r="C34" s="2"/>
      <c r="D34" s="2"/>
      <c r="E34" s="2"/>
      <c r="F34" s="2"/>
      <c r="G34" s="2"/>
    </row>
    <row r="35" spans="2:7">
      <c r="B35" s="6">
        <v>2002</v>
      </c>
      <c r="C35" s="12">
        <f>+D9/C9</f>
        <v>0.11659797534709693</v>
      </c>
      <c r="D35" s="12">
        <f>+$C$47-$C$35</f>
        <v>8.3452239356418351E-2</v>
      </c>
      <c r="E35" s="12">
        <f>-(B35-$B$35)/($B$35-$B$47)</f>
        <v>0</v>
      </c>
      <c r="F35" s="12">
        <f>-1/(LN(ABS($C$32)))</f>
        <v>1.1383602177951284</v>
      </c>
      <c r="G35" s="12">
        <f>+D35*(E35^F35)+$C$35</f>
        <v>0.11659797534709693</v>
      </c>
    </row>
    <row r="36" spans="2:7">
      <c r="B36" s="7">
        <v>2003</v>
      </c>
      <c r="C36" s="13">
        <f t="shared" ref="C36:C47" si="0">+D10/C10</f>
        <v>0.1640437502458984</v>
      </c>
      <c r="D36" s="13">
        <f>+$C$47-$C$35</f>
        <v>8.3452239356418351E-2</v>
      </c>
      <c r="E36" s="13">
        <f t="shared" ref="E36:E47" si="1">-(B36-$B$35)/($B$35-$B$47)</f>
        <v>8.3333333333333329E-2</v>
      </c>
      <c r="F36" s="13">
        <f t="shared" ref="F36:F47" si="2">-1/(LN(ABS($C$32)))</f>
        <v>1.1383602177951284</v>
      </c>
      <c r="G36" s="13">
        <f t="shared" ref="G36:G47" si="3">+D36*(E36^F36)+$C$35</f>
        <v>0.12152904340602254</v>
      </c>
    </row>
    <row r="37" spans="2:7">
      <c r="B37" s="6">
        <v>2004</v>
      </c>
      <c r="C37" s="12">
        <f t="shared" si="0"/>
        <v>0.16465835601712989</v>
      </c>
      <c r="D37" s="12">
        <f t="shared" ref="D37:D47" si="4">+$C$47-$C$35</f>
        <v>8.3452239356418351E-2</v>
      </c>
      <c r="E37" s="12">
        <f t="shared" si="1"/>
        <v>0.16666666666666666</v>
      </c>
      <c r="F37" s="12">
        <f t="shared" si="2"/>
        <v>1.1383602177951284</v>
      </c>
      <c r="G37" s="12">
        <f t="shared" si="3"/>
        <v>0.12745276890323215</v>
      </c>
    </row>
    <row r="38" spans="2:7">
      <c r="B38" s="7">
        <v>2005</v>
      </c>
      <c r="C38" s="13">
        <f t="shared" si="0"/>
        <v>0.16830176261286275</v>
      </c>
      <c r="D38" s="13">
        <f t="shared" si="4"/>
        <v>8.3452239356418351E-2</v>
      </c>
      <c r="E38" s="13">
        <f t="shared" si="1"/>
        <v>0.25</v>
      </c>
      <c r="F38" s="13">
        <f t="shared" si="2"/>
        <v>1.1383602177951284</v>
      </c>
      <c r="G38" s="13">
        <f t="shared" si="3"/>
        <v>0.1338197083621778</v>
      </c>
    </row>
    <row r="39" spans="2:7">
      <c r="B39" s="6">
        <v>2006</v>
      </c>
      <c r="C39" s="12">
        <f t="shared" si="0"/>
        <v>0.16395285725362488</v>
      </c>
      <c r="D39" s="12">
        <f t="shared" si="4"/>
        <v>8.3452239356418351E-2</v>
      </c>
      <c r="E39" s="12">
        <f t="shared" si="1"/>
        <v>0.33333333333333331</v>
      </c>
      <c r="F39" s="12">
        <f t="shared" si="2"/>
        <v>1.1383602177951284</v>
      </c>
      <c r="G39" s="12">
        <f t="shared" si="3"/>
        <v>0.14049270600956254</v>
      </c>
    </row>
    <row r="40" spans="2:7">
      <c r="B40" s="7">
        <v>2007</v>
      </c>
      <c r="C40" s="13">
        <f t="shared" si="0"/>
        <v>0.14393988191089641</v>
      </c>
      <c r="D40" s="13">
        <f t="shared" si="4"/>
        <v>8.3452239356418351E-2</v>
      </c>
      <c r="E40" s="13">
        <f t="shared" si="1"/>
        <v>0.41666666666666669</v>
      </c>
      <c r="F40" s="13">
        <f t="shared" si="2"/>
        <v>1.1383602177951284</v>
      </c>
      <c r="G40" s="13">
        <f t="shared" si="3"/>
        <v>0.14740293491441139</v>
      </c>
    </row>
    <row r="41" spans="2:7">
      <c r="B41" s="6">
        <v>2008</v>
      </c>
      <c r="C41" s="12">
        <f t="shared" si="0"/>
        <v>0.11718840111651942</v>
      </c>
      <c r="D41" s="12">
        <f t="shared" si="4"/>
        <v>8.3452239356418351E-2</v>
      </c>
      <c r="E41" s="12">
        <f t="shared" si="1"/>
        <v>0.5</v>
      </c>
      <c r="F41" s="12">
        <f t="shared" si="2"/>
        <v>1.1383602177951284</v>
      </c>
      <c r="G41" s="12">
        <f t="shared" si="3"/>
        <v>0.15450829301533681</v>
      </c>
    </row>
    <row r="42" spans="2:7">
      <c r="B42" s="7">
        <v>2009</v>
      </c>
      <c r="C42" s="13">
        <f t="shared" si="0"/>
        <v>0.11138608798805555</v>
      </c>
      <c r="D42" s="13">
        <f t="shared" si="4"/>
        <v>8.3452239356418351E-2</v>
      </c>
      <c r="E42" s="13">
        <f t="shared" si="1"/>
        <v>0.58333333333333337</v>
      </c>
      <c r="F42" s="13">
        <f t="shared" si="2"/>
        <v>1.1383602177951284</v>
      </c>
      <c r="G42" s="13">
        <f t="shared" si="3"/>
        <v>0.16178013497792976</v>
      </c>
    </row>
    <row r="43" spans="2:7">
      <c r="B43" s="6">
        <v>2010</v>
      </c>
      <c r="C43" s="12">
        <f t="shared" si="0"/>
        <v>0.13899203042927005</v>
      </c>
      <c r="D43" s="12">
        <f t="shared" si="4"/>
        <v>8.3452239356418351E-2</v>
      </c>
      <c r="E43" s="12">
        <f t="shared" si="1"/>
        <v>0.66666666666666663</v>
      </c>
      <c r="F43" s="12">
        <f t="shared" si="2"/>
        <v>1.1383602177951284</v>
      </c>
      <c r="G43" s="12">
        <f t="shared" si="3"/>
        <v>0.16919760798673059</v>
      </c>
    </row>
    <row r="44" spans="2:7">
      <c r="B44" s="7">
        <v>2011</v>
      </c>
      <c r="C44" s="13">
        <f t="shared" si="0"/>
        <v>0.1523724302496329</v>
      </c>
      <c r="D44" s="13">
        <f t="shared" si="4"/>
        <v>8.3452239356418351E-2</v>
      </c>
      <c r="E44" s="13">
        <f t="shared" si="1"/>
        <v>0.75</v>
      </c>
      <c r="F44" s="13">
        <f t="shared" si="2"/>
        <v>1.1383602177951284</v>
      </c>
      <c r="G44" s="13">
        <f t="shared" si="3"/>
        <v>0.17674480043621305</v>
      </c>
    </row>
    <row r="45" spans="2:7">
      <c r="B45" s="6">
        <v>2012</v>
      </c>
      <c r="C45" s="12">
        <f t="shared" si="0"/>
        <v>0.12993560043127314</v>
      </c>
      <c r="D45" s="12">
        <f t="shared" si="4"/>
        <v>8.3452239356418351E-2</v>
      </c>
      <c r="E45" s="12">
        <f t="shared" si="1"/>
        <v>0.83333333333333337</v>
      </c>
      <c r="F45" s="12">
        <f t="shared" si="2"/>
        <v>1.1383602177951284</v>
      </c>
      <c r="G45" s="12">
        <f t="shared" si="3"/>
        <v>0.18440914173386683</v>
      </c>
    </row>
    <row r="46" spans="2:7">
      <c r="B46" s="7">
        <v>2013</v>
      </c>
      <c r="C46" s="13">
        <f t="shared" si="0"/>
        <v>0.13339816498245316</v>
      </c>
      <c r="D46" s="13">
        <f t="shared" si="4"/>
        <v>8.3452239356418351E-2</v>
      </c>
      <c r="E46" s="13">
        <f t="shared" si="1"/>
        <v>0.91666666666666663</v>
      </c>
      <c r="F46" s="13">
        <f t="shared" si="2"/>
        <v>1.1383602177951284</v>
      </c>
      <c r="G46" s="13">
        <f t="shared" si="3"/>
        <v>0.19218043147053321</v>
      </c>
    </row>
    <row r="47" spans="2:7">
      <c r="B47" s="6">
        <v>2014</v>
      </c>
      <c r="C47" s="12">
        <f t="shared" si="0"/>
        <v>0.20005021470351528</v>
      </c>
      <c r="D47" s="12">
        <f t="shared" si="4"/>
        <v>8.3452239356418351E-2</v>
      </c>
      <c r="E47" s="12">
        <f t="shared" si="1"/>
        <v>1</v>
      </c>
      <c r="F47" s="12">
        <f t="shared" si="2"/>
        <v>1.1383602177951284</v>
      </c>
      <c r="G47" s="12">
        <f t="shared" si="3"/>
        <v>0.20005021470351528</v>
      </c>
    </row>
    <row r="51" spans="2:4" ht="30">
      <c r="B51" s="2" t="s">
        <v>1</v>
      </c>
      <c r="C51" s="15" t="s">
        <v>47</v>
      </c>
      <c r="D51" s="15" t="s">
        <v>48</v>
      </c>
    </row>
    <row r="52" spans="2:4">
      <c r="B52" s="6">
        <v>2002</v>
      </c>
      <c r="C52" s="9">
        <f>+D9</f>
        <v>6139</v>
      </c>
      <c r="D52" s="9">
        <f>+G35*C9</f>
        <v>6139</v>
      </c>
    </row>
    <row r="53" spans="2:4">
      <c r="B53" s="7">
        <v>2003</v>
      </c>
      <c r="C53" s="8">
        <f>+D10</f>
        <v>8339</v>
      </c>
      <c r="D53" s="8">
        <f t="shared" ref="D53:D64" si="5">+G36*C10</f>
        <v>6177.8073925017497</v>
      </c>
    </row>
    <row r="54" spans="2:4">
      <c r="B54" s="6">
        <v>2004</v>
      </c>
      <c r="C54" s="9">
        <f t="shared" ref="C54:C64" si="6">+D11</f>
        <v>9497</v>
      </c>
      <c r="D54" s="9">
        <f t="shared" si="5"/>
        <v>7351.0933520317203</v>
      </c>
    </row>
    <row r="55" spans="2:4">
      <c r="B55" s="7">
        <v>2005</v>
      </c>
      <c r="C55" s="8">
        <f t="shared" si="6"/>
        <v>8183</v>
      </c>
      <c r="D55" s="8">
        <f t="shared" si="5"/>
        <v>6506.448040277447</v>
      </c>
    </row>
    <row r="56" spans="2:4">
      <c r="B56" s="6">
        <v>2006</v>
      </c>
      <c r="C56" s="9">
        <f t="shared" si="6"/>
        <v>8458</v>
      </c>
      <c r="D56" s="9">
        <f t="shared" si="5"/>
        <v>7247.7377176213122</v>
      </c>
    </row>
    <row r="57" spans="2:4">
      <c r="B57" s="7">
        <v>2007</v>
      </c>
      <c r="C57" s="8">
        <f t="shared" si="6"/>
        <v>6704</v>
      </c>
      <c r="D57" s="8">
        <f t="shared" si="5"/>
        <v>6865.291693638711</v>
      </c>
    </row>
    <row r="58" spans="2:4">
      <c r="B58" s="6">
        <v>2008</v>
      </c>
      <c r="C58" s="9">
        <f t="shared" si="6"/>
        <v>5080</v>
      </c>
      <c r="D58" s="9">
        <f t="shared" si="5"/>
        <v>6697.7799939218348</v>
      </c>
    </row>
    <row r="59" spans="2:4">
      <c r="B59" s="7">
        <v>2009</v>
      </c>
      <c r="C59" s="8">
        <f t="shared" si="6"/>
        <v>5446</v>
      </c>
      <c r="D59" s="8">
        <f t="shared" si="5"/>
        <v>7909.9161394759194</v>
      </c>
    </row>
    <row r="60" spans="2:4">
      <c r="B60" s="6">
        <v>2010</v>
      </c>
      <c r="C60" s="9">
        <f t="shared" si="6"/>
        <v>6139</v>
      </c>
      <c r="D60" s="9">
        <f t="shared" si="5"/>
        <v>7473.1199495579167</v>
      </c>
    </row>
    <row r="61" spans="2:4">
      <c r="B61" s="7">
        <v>2011</v>
      </c>
      <c r="C61" s="8">
        <f t="shared" si="6"/>
        <v>6641</v>
      </c>
      <c r="D61" s="8">
        <f t="shared" si="5"/>
        <v>7703.2453822119096</v>
      </c>
    </row>
    <row r="62" spans="2:4">
      <c r="B62" s="6">
        <v>2012</v>
      </c>
      <c r="C62" s="9">
        <f t="shared" si="6"/>
        <v>4459</v>
      </c>
      <c r="D62" s="9">
        <f t="shared" si="5"/>
        <v>6328.368516881108</v>
      </c>
    </row>
    <row r="63" spans="2:4">
      <c r="B63" s="7">
        <v>2013</v>
      </c>
      <c r="C63" s="8">
        <f t="shared" si="6"/>
        <v>6310</v>
      </c>
      <c r="D63" s="8">
        <f t="shared" si="5"/>
        <v>9090.5187694191627</v>
      </c>
    </row>
    <row r="64" spans="2:4">
      <c r="B64" s="6">
        <v>2014</v>
      </c>
      <c r="C64" s="9">
        <f t="shared" si="6"/>
        <v>6937.1987040500026</v>
      </c>
      <c r="D64" s="9">
        <f t="shared" si="5"/>
        <v>6937.1987040500026</v>
      </c>
    </row>
  </sheetData>
  <mergeCells count="4">
    <mergeCell ref="A2:J2"/>
    <mergeCell ref="A3:J3"/>
    <mergeCell ref="A4:J4"/>
    <mergeCell ref="A5:J5"/>
  </mergeCells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J64"/>
  <sheetViews>
    <sheetView showGridLines="0" workbookViewId="0">
      <selection activeCell="I41" sqref="I41"/>
    </sheetView>
  </sheetViews>
  <sheetFormatPr baseColWidth="10" defaultColWidth="14.140625" defaultRowHeight="15"/>
  <cols>
    <col min="1" max="1" width="9" customWidth="1"/>
    <col min="3" max="3" width="23.140625" bestFit="1" customWidth="1"/>
    <col min="4" max="4" width="28.28515625" customWidth="1"/>
  </cols>
  <sheetData>
    <row r="1" spans="1:10" ht="99" customHeight="1"/>
    <row r="2" spans="1:10">
      <c r="A2" s="26" t="s">
        <v>9</v>
      </c>
      <c r="B2" s="26"/>
      <c r="C2" s="26"/>
      <c r="D2" s="26"/>
      <c r="E2" s="26"/>
      <c r="F2" s="26"/>
      <c r="G2" s="26"/>
      <c r="H2" s="26"/>
      <c r="I2" s="26"/>
      <c r="J2" s="26"/>
    </row>
    <row r="3" spans="1:10">
      <c r="A3" s="26" t="s">
        <v>22</v>
      </c>
      <c r="B3" s="26"/>
      <c r="C3" s="26"/>
      <c r="D3" s="26"/>
      <c r="E3" s="26"/>
      <c r="F3" s="26"/>
      <c r="G3" s="26"/>
      <c r="H3" s="26"/>
      <c r="I3" s="26"/>
      <c r="J3" s="26"/>
    </row>
    <row r="4" spans="1:10">
      <c r="A4" s="26" t="s">
        <v>31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>
      <c r="A5" s="26" t="s">
        <v>51</v>
      </c>
      <c r="B5" s="26"/>
      <c r="C5" s="26"/>
      <c r="D5" s="26"/>
      <c r="E5" s="26"/>
      <c r="F5" s="26"/>
      <c r="G5" s="26"/>
      <c r="H5" s="26"/>
      <c r="I5" s="26"/>
      <c r="J5" s="26"/>
    </row>
    <row r="8" spans="1:10">
      <c r="B8" s="2" t="s">
        <v>1</v>
      </c>
      <c r="C8" s="5" t="s">
        <v>7</v>
      </c>
      <c r="D8" s="5" t="s">
        <v>53</v>
      </c>
    </row>
    <row r="9" spans="1:10">
      <c r="B9" s="6">
        <v>2002</v>
      </c>
      <c r="C9" s="9">
        <f>+'Serie sin empalme'!K10</f>
        <v>55716</v>
      </c>
      <c r="D9" s="9">
        <f>+'Serie sin empalme'!F10</f>
        <v>15538</v>
      </c>
    </row>
    <row r="10" spans="1:10">
      <c r="B10" s="7">
        <v>2003</v>
      </c>
      <c r="C10" s="8">
        <f>+'Serie sin empalme'!K11</f>
        <v>52730</v>
      </c>
      <c r="D10" s="8">
        <f>+'Serie sin empalme'!F11</f>
        <v>15048</v>
      </c>
    </row>
    <row r="11" spans="1:10">
      <c r="B11" s="6">
        <v>2004</v>
      </c>
      <c r="C11" s="9">
        <f>+'Serie sin empalme'!K12</f>
        <v>61944</v>
      </c>
      <c r="D11" s="9">
        <f>+'Serie sin empalme'!F12</f>
        <v>18849</v>
      </c>
    </row>
    <row r="12" spans="1:10">
      <c r="B12" s="7">
        <v>2005</v>
      </c>
      <c r="C12" s="8">
        <f>+'Serie sin empalme'!K13</f>
        <v>52323</v>
      </c>
      <c r="D12" s="8">
        <f>+'Serie sin empalme'!F13</f>
        <v>13202</v>
      </c>
    </row>
    <row r="13" spans="1:10">
      <c r="B13" s="6">
        <v>2006</v>
      </c>
      <c r="C13" s="9">
        <f>+'Serie sin empalme'!K14</f>
        <v>54059</v>
      </c>
      <c r="D13" s="9">
        <f>+'Serie sin empalme'!F14</f>
        <v>16222</v>
      </c>
    </row>
    <row r="14" spans="1:10">
      <c r="B14" s="7">
        <v>2007</v>
      </c>
      <c r="C14" s="8">
        <f>+'Serie sin empalme'!K15</f>
        <v>47807</v>
      </c>
      <c r="D14" s="8">
        <f>+'Serie sin empalme'!F15</f>
        <v>14877</v>
      </c>
    </row>
    <row r="15" spans="1:10">
      <c r="B15" s="6">
        <v>2008</v>
      </c>
      <c r="C15" s="9">
        <f>+'Serie sin empalme'!K16</f>
        <v>45068</v>
      </c>
      <c r="D15" s="9">
        <f>+'Serie sin empalme'!F16</f>
        <v>12703</v>
      </c>
    </row>
    <row r="16" spans="1:10">
      <c r="B16" s="7">
        <v>2009</v>
      </c>
      <c r="C16" s="8">
        <f>+'Serie sin empalme'!K17</f>
        <v>50888</v>
      </c>
      <c r="D16" s="8">
        <f>+'Serie sin empalme'!F17</f>
        <v>14377</v>
      </c>
    </row>
    <row r="17" spans="2:4">
      <c r="B17" s="6">
        <v>2010</v>
      </c>
      <c r="C17" s="9">
        <f>+'Serie sin empalme'!K18</f>
        <v>47838</v>
      </c>
      <c r="D17" s="9">
        <f>+'Serie sin empalme'!F18</f>
        <v>12914</v>
      </c>
    </row>
    <row r="18" spans="2:4">
      <c r="B18" s="7">
        <v>2011</v>
      </c>
      <c r="C18" s="8">
        <f>+'Serie sin empalme'!K19</f>
        <v>48188</v>
      </c>
      <c r="D18" s="8">
        <f>+'Serie sin empalme'!F19</f>
        <v>12039</v>
      </c>
    </row>
    <row r="19" spans="2:4">
      <c r="B19" s="6">
        <v>2012</v>
      </c>
      <c r="C19" s="9">
        <f>+'Serie sin empalme'!K20</f>
        <v>35767</v>
      </c>
      <c r="D19" s="9">
        <f>+'Serie sin empalme'!F20</f>
        <v>10232</v>
      </c>
    </row>
    <row r="20" spans="2:4">
      <c r="B20" s="7">
        <v>2013</v>
      </c>
      <c r="C20" s="8">
        <f>+'Serie sin empalme'!K21</f>
        <v>49373</v>
      </c>
      <c r="D20" s="8">
        <f>+'Serie sin empalme'!F21</f>
        <v>15272</v>
      </c>
    </row>
    <row r="21" spans="2:4">
      <c r="B21" s="6">
        <v>2014</v>
      </c>
      <c r="C21" s="9">
        <f>+'Serie sin empalme'!K22</f>
        <v>35460.174534799989</v>
      </c>
      <c r="D21" s="9">
        <f>+'Serie sin empalme'!F22</f>
        <v>6221.7483248199942</v>
      </c>
    </row>
    <row r="24" spans="2:4">
      <c r="B24" t="s">
        <v>8</v>
      </c>
    </row>
    <row r="31" spans="2:4">
      <c r="C31" s="11">
        <f>+'Serie sin empalme'!C54</f>
        <v>0.86899188118976201</v>
      </c>
    </row>
    <row r="32" spans="2:4">
      <c r="B32" s="10"/>
      <c r="C32" s="11">
        <f>2*(1-NORMSDIST(C31))</f>
        <v>0.38485157148414562</v>
      </c>
    </row>
    <row r="34" spans="2:7" ht="68.25" customHeight="1">
      <c r="B34" s="2" t="s">
        <v>1</v>
      </c>
      <c r="C34" s="2"/>
      <c r="D34" s="2"/>
      <c r="E34" s="2"/>
      <c r="F34" s="2"/>
      <c r="G34" s="2"/>
    </row>
    <row r="35" spans="2:7">
      <c r="B35" s="6">
        <v>2002</v>
      </c>
      <c r="C35" s="12">
        <f>+D9/C9</f>
        <v>0.27887859860722236</v>
      </c>
      <c r="D35" s="12">
        <f>+$C$47-$C$35</f>
        <v>-0.10342124662171309</v>
      </c>
      <c r="E35" s="12">
        <f>-(B35-$B$35)/($B$35-$B$47)</f>
        <v>0</v>
      </c>
      <c r="F35" s="12">
        <f>-1/(LN(ABS($C$32)))</f>
        <v>1.0472327659329956</v>
      </c>
      <c r="G35" s="12">
        <f>+D35*(E35^F35)+$C$35</f>
        <v>0.27887859860722236</v>
      </c>
    </row>
    <row r="36" spans="2:7">
      <c r="B36" s="7">
        <v>2003</v>
      </c>
      <c r="C36" s="13">
        <f t="shared" ref="C36:C47" si="0">+D10/C10</f>
        <v>0.28537834249952587</v>
      </c>
      <c r="D36" s="13">
        <f>+$C$47-$C$35</f>
        <v>-0.10342124662171309</v>
      </c>
      <c r="E36" s="13">
        <f t="shared" ref="E36:E47" si="1">-(B36-$B$35)/($B$35-$B$47)</f>
        <v>8.3333333333333329E-2</v>
      </c>
      <c r="F36" s="13">
        <f t="shared" ref="F36:F47" si="2">-1/(LN(ABS($C$32)))</f>
        <v>1.0472327659329956</v>
      </c>
      <c r="G36" s="13">
        <f t="shared" ref="G36:G47" si="3">+D36*(E36^F36)+$C$35</f>
        <v>0.27121459311783902</v>
      </c>
    </row>
    <row r="37" spans="2:7">
      <c r="B37" s="6">
        <v>2004</v>
      </c>
      <c r="C37" s="12">
        <f t="shared" si="0"/>
        <v>0.30429097249128245</v>
      </c>
      <c r="D37" s="12">
        <f t="shared" ref="D37:D47" si="4">+$C$47-$C$35</f>
        <v>-0.10342124662171309</v>
      </c>
      <c r="E37" s="12">
        <f t="shared" si="1"/>
        <v>0.16666666666666666</v>
      </c>
      <c r="F37" s="12">
        <f t="shared" si="2"/>
        <v>1.0472327659329956</v>
      </c>
      <c r="G37" s="12">
        <f t="shared" si="3"/>
        <v>0.26304045479385207</v>
      </c>
    </row>
    <row r="38" spans="2:7">
      <c r="B38" s="7">
        <v>2005</v>
      </c>
      <c r="C38" s="13">
        <f t="shared" si="0"/>
        <v>0.25231733654415839</v>
      </c>
      <c r="D38" s="13">
        <f t="shared" si="4"/>
        <v>-0.10342124662171309</v>
      </c>
      <c r="E38" s="13">
        <f t="shared" si="1"/>
        <v>0.25</v>
      </c>
      <c r="F38" s="13">
        <f t="shared" si="2"/>
        <v>1.0472327659329956</v>
      </c>
      <c r="G38" s="13">
        <f t="shared" si="3"/>
        <v>0.25466201811963263</v>
      </c>
    </row>
    <row r="39" spans="2:7">
      <c r="B39" s="6">
        <v>2006</v>
      </c>
      <c r="C39" s="12">
        <f t="shared" si="0"/>
        <v>0.30007954272184095</v>
      </c>
      <c r="D39" s="12">
        <f t="shared" si="4"/>
        <v>-0.10342124662171309</v>
      </c>
      <c r="E39" s="12">
        <f t="shared" si="1"/>
        <v>0.33333333333333331</v>
      </c>
      <c r="F39" s="12">
        <f t="shared" si="2"/>
        <v>1.0472327659329956</v>
      </c>
      <c r="G39" s="12">
        <f t="shared" si="3"/>
        <v>0.24614808976292568</v>
      </c>
    </row>
    <row r="40" spans="2:7">
      <c r="B40" s="7">
        <v>2007</v>
      </c>
      <c r="C40" s="13">
        <f t="shared" si="0"/>
        <v>0.31118873805091307</v>
      </c>
      <c r="D40" s="13">
        <f t="shared" si="4"/>
        <v>-0.10342124662171309</v>
      </c>
      <c r="E40" s="13">
        <f t="shared" si="1"/>
        <v>0.41666666666666669</v>
      </c>
      <c r="F40" s="13">
        <f t="shared" si="2"/>
        <v>1.0472327659329956</v>
      </c>
      <c r="G40" s="13">
        <f t="shared" si="3"/>
        <v>0.23753197047581265</v>
      </c>
    </row>
    <row r="41" spans="2:7">
      <c r="B41" s="6">
        <v>2008</v>
      </c>
      <c r="C41" s="12">
        <f t="shared" si="0"/>
        <v>0.2818629626342416</v>
      </c>
      <c r="D41" s="12">
        <f t="shared" si="4"/>
        <v>-0.10342124662171309</v>
      </c>
      <c r="E41" s="12">
        <f t="shared" si="1"/>
        <v>0.5</v>
      </c>
      <c r="F41" s="12">
        <f t="shared" si="2"/>
        <v>1.0472327659329956</v>
      </c>
      <c r="G41" s="12">
        <f t="shared" si="3"/>
        <v>0.22883352949005978</v>
      </c>
    </row>
    <row r="42" spans="2:7">
      <c r="B42" s="7">
        <v>2009</v>
      </c>
      <c r="C42" s="13">
        <f t="shared" si="0"/>
        <v>0.28252240213802859</v>
      </c>
      <c r="D42" s="13">
        <f t="shared" si="4"/>
        <v>-0.10342124662171309</v>
      </c>
      <c r="E42" s="13">
        <f t="shared" si="1"/>
        <v>0.58333333333333337</v>
      </c>
      <c r="F42" s="13">
        <f t="shared" si="2"/>
        <v>1.0472327659329956</v>
      </c>
      <c r="G42" s="13">
        <f t="shared" si="3"/>
        <v>0.22006602760692734</v>
      </c>
    </row>
    <row r="43" spans="2:7">
      <c r="B43" s="6">
        <v>2010</v>
      </c>
      <c r="C43" s="12">
        <f t="shared" si="0"/>
        <v>0.26995275722229189</v>
      </c>
      <c r="D43" s="12">
        <f t="shared" si="4"/>
        <v>-0.10342124662171309</v>
      </c>
      <c r="E43" s="12">
        <f t="shared" si="1"/>
        <v>0.66666666666666663</v>
      </c>
      <c r="F43" s="12">
        <f t="shared" si="2"/>
        <v>1.0472327659329956</v>
      </c>
      <c r="G43" s="12">
        <f t="shared" si="3"/>
        <v>0.21123896723184482</v>
      </c>
    </row>
    <row r="44" spans="2:7">
      <c r="B44" s="7">
        <v>2011</v>
      </c>
      <c r="C44" s="13">
        <f t="shared" si="0"/>
        <v>0.24983398356437286</v>
      </c>
      <c r="D44" s="13">
        <f t="shared" si="4"/>
        <v>-0.10342124662171309</v>
      </c>
      <c r="E44" s="13">
        <f t="shared" si="1"/>
        <v>0.75</v>
      </c>
      <c r="F44" s="13">
        <f t="shared" si="2"/>
        <v>1.0472327659329956</v>
      </c>
      <c r="G44" s="13">
        <f t="shared" si="3"/>
        <v>0.20235950277355053</v>
      </c>
    </row>
    <row r="45" spans="2:7">
      <c r="B45" s="6">
        <v>2012</v>
      </c>
      <c r="C45" s="12">
        <f t="shared" si="0"/>
        <v>0.28607375513741717</v>
      </c>
      <c r="D45" s="12">
        <f t="shared" si="4"/>
        <v>-0.10342124662171309</v>
      </c>
      <c r="E45" s="12">
        <f t="shared" si="1"/>
        <v>0.83333333333333337</v>
      </c>
      <c r="F45" s="12">
        <f t="shared" si="2"/>
        <v>1.0472327659329956</v>
      </c>
      <c r="G45" s="12">
        <f t="shared" si="3"/>
        <v>0.19343322106275773</v>
      </c>
    </row>
    <row r="46" spans="2:7">
      <c r="B46" s="7">
        <v>2013</v>
      </c>
      <c r="C46" s="13">
        <f t="shared" si="0"/>
        <v>0.30931885848540702</v>
      </c>
      <c r="D46" s="13">
        <f t="shared" si="4"/>
        <v>-0.10342124662171309</v>
      </c>
      <c r="E46" s="13">
        <f t="shared" si="1"/>
        <v>0.91666666666666663</v>
      </c>
      <c r="F46" s="13">
        <f t="shared" si="2"/>
        <v>1.0472327659329956</v>
      </c>
      <c r="G46" s="13">
        <f t="shared" si="3"/>
        <v>0.18446460912171606</v>
      </c>
    </row>
    <row r="47" spans="2:7">
      <c r="B47" s="6">
        <v>2014</v>
      </c>
      <c r="C47" s="12">
        <f t="shared" si="0"/>
        <v>0.17545735198550927</v>
      </c>
      <c r="D47" s="12">
        <f t="shared" si="4"/>
        <v>-0.10342124662171309</v>
      </c>
      <c r="E47" s="12">
        <f t="shared" si="1"/>
        <v>1</v>
      </c>
      <c r="F47" s="12">
        <f t="shared" si="2"/>
        <v>1.0472327659329956</v>
      </c>
      <c r="G47" s="12">
        <f t="shared" si="3"/>
        <v>0.17545735198550927</v>
      </c>
    </row>
    <row r="51" spans="2:4" ht="30">
      <c r="B51" s="2" t="s">
        <v>1</v>
      </c>
      <c r="C51" s="15" t="s">
        <v>54</v>
      </c>
      <c r="D51" s="15" t="s">
        <v>55</v>
      </c>
    </row>
    <row r="52" spans="2:4">
      <c r="B52" s="6">
        <v>2002</v>
      </c>
      <c r="C52" s="9">
        <f>+D9</f>
        <v>15538</v>
      </c>
      <c r="D52" s="9">
        <f>+G35*C9</f>
        <v>15538.000000000002</v>
      </c>
    </row>
    <row r="53" spans="2:4">
      <c r="B53" s="7">
        <v>2003</v>
      </c>
      <c r="C53" s="8">
        <f>+D10</f>
        <v>15048</v>
      </c>
      <c r="D53" s="8">
        <f t="shared" ref="D53:D64" si="5">+G36*C10</f>
        <v>14301.145495103652</v>
      </c>
    </row>
    <row r="54" spans="2:4">
      <c r="B54" s="6">
        <v>2004</v>
      </c>
      <c r="C54" s="9">
        <f t="shared" ref="C54:C64" si="6">+D11</f>
        <v>18849</v>
      </c>
      <c r="D54" s="9">
        <f t="shared" si="5"/>
        <v>16293.777931750374</v>
      </c>
    </row>
    <row r="55" spans="2:4">
      <c r="B55" s="7">
        <v>2005</v>
      </c>
      <c r="C55" s="8">
        <f t="shared" si="6"/>
        <v>13202</v>
      </c>
      <c r="D55" s="8">
        <f t="shared" si="5"/>
        <v>13324.680774073538</v>
      </c>
    </row>
    <row r="56" spans="2:4">
      <c r="B56" s="6">
        <v>2006</v>
      </c>
      <c r="C56" s="9">
        <f t="shared" si="6"/>
        <v>16222</v>
      </c>
      <c r="D56" s="9">
        <f t="shared" si="5"/>
        <v>13306.519584493999</v>
      </c>
    </row>
    <row r="57" spans="2:4">
      <c r="B57" s="7">
        <v>2007</v>
      </c>
      <c r="C57" s="8">
        <f t="shared" si="6"/>
        <v>14877</v>
      </c>
      <c r="D57" s="8">
        <f t="shared" si="5"/>
        <v>11355.690912537175</v>
      </c>
    </row>
    <row r="58" spans="2:4">
      <c r="B58" s="6">
        <v>2008</v>
      </c>
      <c r="C58" s="9">
        <f t="shared" si="6"/>
        <v>12703</v>
      </c>
      <c r="D58" s="9">
        <f t="shared" si="5"/>
        <v>10313.069507058013</v>
      </c>
    </row>
    <row r="59" spans="2:4">
      <c r="B59" s="7">
        <v>2009</v>
      </c>
      <c r="C59" s="8">
        <f t="shared" si="6"/>
        <v>14377</v>
      </c>
      <c r="D59" s="8">
        <f t="shared" si="5"/>
        <v>11198.720012861319</v>
      </c>
    </row>
    <row r="60" spans="2:4">
      <c r="B60" s="6">
        <v>2010</v>
      </c>
      <c r="C60" s="9">
        <f t="shared" si="6"/>
        <v>12914</v>
      </c>
      <c r="D60" s="9">
        <f t="shared" si="5"/>
        <v>10105.249714436992</v>
      </c>
    </row>
    <row r="61" spans="2:4">
      <c r="B61" s="7">
        <v>2011</v>
      </c>
      <c r="C61" s="8">
        <f t="shared" si="6"/>
        <v>12039</v>
      </c>
      <c r="D61" s="8">
        <f t="shared" si="5"/>
        <v>9751.2997196518536</v>
      </c>
    </row>
    <row r="62" spans="2:4">
      <c r="B62" s="6">
        <v>2012</v>
      </c>
      <c r="C62" s="9">
        <f t="shared" si="6"/>
        <v>10232</v>
      </c>
      <c r="D62" s="9">
        <f t="shared" si="5"/>
        <v>6918.5260177516557</v>
      </c>
    </row>
    <row r="63" spans="2:4">
      <c r="B63" s="7">
        <v>2013</v>
      </c>
      <c r="C63" s="8">
        <f t="shared" si="6"/>
        <v>15272</v>
      </c>
      <c r="D63" s="8">
        <f t="shared" si="5"/>
        <v>9107.5711461664869</v>
      </c>
    </row>
    <row r="64" spans="2:4">
      <c r="B64" s="6">
        <v>2014</v>
      </c>
      <c r="C64" s="9">
        <f t="shared" si="6"/>
        <v>6221.7483248199942</v>
      </c>
      <c r="D64" s="9">
        <f t="shared" si="5"/>
        <v>6221.7483248199942</v>
      </c>
    </row>
  </sheetData>
  <mergeCells count="4">
    <mergeCell ref="A2:J2"/>
    <mergeCell ref="A3:J3"/>
    <mergeCell ref="A4:J4"/>
    <mergeCell ref="A5:J5"/>
  </mergeCells>
  <pageMargins left="0.7" right="0.7" top="0.75" bottom="0.75" header="0.3" footer="0.3"/>
  <pageSetup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64"/>
  <sheetViews>
    <sheetView showGridLines="0" workbookViewId="0">
      <selection activeCell="J48" sqref="J48"/>
    </sheetView>
  </sheetViews>
  <sheetFormatPr baseColWidth="10" defaultColWidth="14.140625" defaultRowHeight="15"/>
  <cols>
    <col min="1" max="1" width="9" customWidth="1"/>
    <col min="3" max="3" width="23.140625" bestFit="1" customWidth="1"/>
    <col min="4" max="4" width="23.42578125" customWidth="1"/>
  </cols>
  <sheetData>
    <row r="1" spans="1:10" ht="99" customHeight="1"/>
    <row r="2" spans="1:10">
      <c r="A2" s="26" t="s">
        <v>9</v>
      </c>
      <c r="B2" s="26"/>
      <c r="C2" s="26"/>
      <c r="D2" s="26"/>
      <c r="E2" s="26"/>
      <c r="F2" s="26"/>
      <c r="G2" s="26"/>
      <c r="H2" s="26"/>
      <c r="I2" s="26"/>
      <c r="J2" s="26"/>
    </row>
    <row r="3" spans="1:10">
      <c r="A3" s="26" t="s">
        <v>22</v>
      </c>
      <c r="B3" s="26"/>
      <c r="C3" s="26"/>
      <c r="D3" s="26"/>
      <c r="E3" s="26"/>
      <c r="F3" s="26"/>
      <c r="G3" s="26"/>
      <c r="H3" s="26"/>
      <c r="I3" s="26"/>
      <c r="J3" s="26"/>
    </row>
    <row r="4" spans="1:10">
      <c r="A4" s="26" t="s">
        <v>31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>
      <c r="A5" s="26" t="s">
        <v>52</v>
      </c>
      <c r="B5" s="26"/>
      <c r="C5" s="26"/>
      <c r="D5" s="26"/>
      <c r="E5" s="26"/>
      <c r="F5" s="26"/>
      <c r="G5" s="26"/>
      <c r="H5" s="26"/>
      <c r="I5" s="26"/>
      <c r="J5" s="26"/>
    </row>
    <row r="8" spans="1:10">
      <c r="B8" s="2" t="s">
        <v>1</v>
      </c>
      <c r="C8" s="5" t="s">
        <v>7</v>
      </c>
      <c r="D8" s="5" t="s">
        <v>53</v>
      </c>
    </row>
    <row r="9" spans="1:10">
      <c r="B9" s="6">
        <v>2002</v>
      </c>
      <c r="C9" s="9">
        <f>+'Serie sin empalme'!K32</f>
        <v>52651</v>
      </c>
      <c r="D9" s="9">
        <f>+'Serie sin empalme'!F32</f>
        <v>15190</v>
      </c>
    </row>
    <row r="10" spans="1:10">
      <c r="B10" s="7">
        <v>2003</v>
      </c>
      <c r="C10" s="8">
        <f>+'Serie sin empalme'!K33</f>
        <v>50834</v>
      </c>
      <c r="D10" s="8">
        <f>+'Serie sin empalme'!F33</f>
        <v>14721</v>
      </c>
    </row>
    <row r="11" spans="1:10">
      <c r="B11" s="6">
        <v>2004</v>
      </c>
      <c r="C11" s="9">
        <f>+'Serie sin empalme'!K34</f>
        <v>57677</v>
      </c>
      <c r="D11" s="9">
        <f>+'Serie sin empalme'!F34</f>
        <v>17764</v>
      </c>
    </row>
    <row r="12" spans="1:10">
      <c r="B12" s="7">
        <v>2005</v>
      </c>
      <c r="C12" s="8">
        <f>+'Serie sin empalme'!K35</f>
        <v>48621</v>
      </c>
      <c r="D12" s="8">
        <f>+'Serie sin empalme'!F35</f>
        <v>12045</v>
      </c>
    </row>
    <row r="13" spans="1:10">
      <c r="B13" s="6">
        <v>2006</v>
      </c>
      <c r="C13" s="9">
        <f>+'Serie sin empalme'!K36</f>
        <v>51588</v>
      </c>
      <c r="D13" s="9">
        <f>+'Serie sin empalme'!F36</f>
        <v>15072</v>
      </c>
    </row>
    <row r="14" spans="1:10">
      <c r="B14" s="7">
        <v>2007</v>
      </c>
      <c r="C14" s="8">
        <f>+'Serie sin empalme'!K37</f>
        <v>46575</v>
      </c>
      <c r="D14" s="8">
        <f>+'Serie sin empalme'!F37</f>
        <v>14421</v>
      </c>
    </row>
    <row r="15" spans="1:10">
      <c r="B15" s="6">
        <v>2008</v>
      </c>
      <c r="C15" s="9">
        <f>+'Serie sin empalme'!K38</f>
        <v>43349</v>
      </c>
      <c r="D15" s="9">
        <f>+'Serie sin empalme'!F38</f>
        <v>12427</v>
      </c>
    </row>
    <row r="16" spans="1:10">
      <c r="B16" s="7">
        <v>2009</v>
      </c>
      <c r="C16" s="8">
        <f>+'Serie sin empalme'!K39</f>
        <v>48893</v>
      </c>
      <c r="D16" s="8">
        <f>+'Serie sin empalme'!F39</f>
        <v>13605</v>
      </c>
    </row>
    <row r="17" spans="2:4">
      <c r="B17" s="6">
        <v>2010</v>
      </c>
      <c r="C17" s="9">
        <f>+'Serie sin empalme'!K40</f>
        <v>44168</v>
      </c>
      <c r="D17" s="9">
        <f>+'Serie sin empalme'!F40</f>
        <v>12509</v>
      </c>
    </row>
    <row r="18" spans="2:4">
      <c r="B18" s="7">
        <v>2011</v>
      </c>
      <c r="C18" s="8">
        <f>+'Serie sin empalme'!K41</f>
        <v>43584</v>
      </c>
      <c r="D18" s="8">
        <f>+'Serie sin empalme'!F41</f>
        <v>11090</v>
      </c>
    </row>
    <row r="19" spans="2:4">
      <c r="B19" s="6">
        <v>2012</v>
      </c>
      <c r="C19" s="9">
        <f>+'Serie sin empalme'!K42</f>
        <v>34317</v>
      </c>
      <c r="D19" s="9">
        <f>+'Serie sin empalme'!F42</f>
        <v>10016</v>
      </c>
    </row>
    <row r="20" spans="2:4">
      <c r="B20" s="7">
        <v>2013</v>
      </c>
      <c r="C20" s="8">
        <f>+'Serie sin empalme'!K43</f>
        <v>47302</v>
      </c>
      <c r="D20" s="8">
        <f>+'Serie sin empalme'!F43</f>
        <v>14848</v>
      </c>
    </row>
    <row r="21" spans="2:4">
      <c r="B21" s="6">
        <v>2014</v>
      </c>
      <c r="C21" s="9">
        <f>+'Serie sin empalme'!K44</f>
        <v>34677.286971829992</v>
      </c>
      <c r="D21" s="9">
        <f>+'Serie sin empalme'!F44</f>
        <v>6148.2986006399951</v>
      </c>
    </row>
    <row r="24" spans="2:4">
      <c r="B24" t="s">
        <v>8</v>
      </c>
    </row>
    <row r="31" spans="2:4">
      <c r="C31" s="11">
        <f>+'Serie sin empalme'!D54</f>
        <v>0.83884830482540496</v>
      </c>
    </row>
    <row r="32" spans="2:4">
      <c r="B32" s="10"/>
      <c r="C32" s="11">
        <f>2*(1-NORMSDIST(C31))</f>
        <v>0.40155444005990093</v>
      </c>
    </row>
    <row r="34" spans="2:7" ht="68.25" customHeight="1">
      <c r="B34" s="2" t="s">
        <v>1</v>
      </c>
      <c r="C34" s="2"/>
      <c r="D34" s="2"/>
      <c r="E34" s="2"/>
      <c r="F34" s="2"/>
      <c r="G34" s="2"/>
    </row>
    <row r="35" spans="2:7">
      <c r="B35" s="6">
        <v>2002</v>
      </c>
      <c r="C35" s="12">
        <f>+D9/C9</f>
        <v>0.28850354219293078</v>
      </c>
      <c r="D35" s="12">
        <f>+$C$47-$C$35</f>
        <v>-0.11120309173858728</v>
      </c>
      <c r="E35" s="12">
        <f>-(B35-$B$35)/($B$35-$B$47)</f>
        <v>0</v>
      </c>
      <c r="F35" s="12">
        <f>-1/(LN(ABS($C$32)))</f>
        <v>1.0959959110976061</v>
      </c>
      <c r="G35" s="12">
        <f>+D35*(E35^F35)+$C$35</f>
        <v>0.28850354219293078</v>
      </c>
    </row>
    <row r="36" spans="2:7">
      <c r="B36" s="7">
        <v>2003</v>
      </c>
      <c r="C36" s="13">
        <f t="shared" ref="C36:C47" si="0">+D10/C10</f>
        <v>0.28958964472597082</v>
      </c>
      <c r="D36" s="13">
        <f>+$C$47-$C$35</f>
        <v>-0.11120309173858728</v>
      </c>
      <c r="E36" s="13">
        <f t="shared" ref="E36:E47" si="1">-(B36-$B$35)/($B$35-$B$47)</f>
        <v>8.3333333333333329E-2</v>
      </c>
      <c r="F36" s="13">
        <f t="shared" ref="F36:F47" si="2">-1/(LN(ABS($C$32)))</f>
        <v>1.0959959110976061</v>
      </c>
      <c r="G36" s="13">
        <f t="shared" ref="G36:G47" si="3">+D36*(E36^F36)+$C$35</f>
        <v>0.28120327713202975</v>
      </c>
    </row>
    <row r="37" spans="2:7">
      <c r="B37" s="6">
        <v>2004</v>
      </c>
      <c r="C37" s="12">
        <f t="shared" si="0"/>
        <v>0.30799105362622881</v>
      </c>
      <c r="D37" s="12">
        <f t="shared" ref="D37:D47" si="4">+$C$47-$C$35</f>
        <v>-0.11120309173858728</v>
      </c>
      <c r="E37" s="12">
        <f t="shared" si="1"/>
        <v>0.16666666666666666</v>
      </c>
      <c r="F37" s="12">
        <f t="shared" si="2"/>
        <v>1.0959959110976061</v>
      </c>
      <c r="G37" s="12">
        <f t="shared" si="3"/>
        <v>0.27289845235207444</v>
      </c>
    </row>
    <row r="38" spans="2:7">
      <c r="B38" s="7">
        <v>2005</v>
      </c>
      <c r="C38" s="13">
        <f t="shared" si="0"/>
        <v>0.24773246128216203</v>
      </c>
      <c r="D38" s="13">
        <f t="shared" si="4"/>
        <v>-0.11120309173858728</v>
      </c>
      <c r="E38" s="13">
        <f t="shared" si="1"/>
        <v>0.25</v>
      </c>
      <c r="F38" s="13">
        <f t="shared" si="2"/>
        <v>1.0959959110976061</v>
      </c>
      <c r="G38" s="13">
        <f t="shared" si="3"/>
        <v>0.26416684865687584</v>
      </c>
    </row>
    <row r="39" spans="2:7">
      <c r="B39" s="6">
        <v>2006</v>
      </c>
      <c r="C39" s="12">
        <f t="shared" si="0"/>
        <v>0.29216096766689925</v>
      </c>
      <c r="D39" s="12">
        <f t="shared" si="4"/>
        <v>-0.11120309173858728</v>
      </c>
      <c r="E39" s="12">
        <f t="shared" si="1"/>
        <v>0.33333333333333331</v>
      </c>
      <c r="F39" s="12">
        <f t="shared" si="2"/>
        <v>1.0959959110976061</v>
      </c>
      <c r="G39" s="12">
        <f t="shared" si="3"/>
        <v>0.25514600970476925</v>
      </c>
    </row>
    <row r="40" spans="2:7">
      <c r="B40" s="7">
        <v>2007</v>
      </c>
      <c r="C40" s="13">
        <f t="shared" si="0"/>
        <v>0.30962962962962964</v>
      </c>
      <c r="D40" s="13">
        <f t="shared" si="4"/>
        <v>-0.11120309173858728</v>
      </c>
      <c r="E40" s="13">
        <f t="shared" si="1"/>
        <v>0.41666666666666669</v>
      </c>
      <c r="F40" s="13">
        <f t="shared" si="2"/>
        <v>1.0959959110976061</v>
      </c>
      <c r="G40" s="13">
        <f t="shared" si="3"/>
        <v>0.24590380737175685</v>
      </c>
    </row>
    <row r="41" spans="2:7">
      <c r="B41" s="6">
        <v>2008</v>
      </c>
      <c r="C41" s="12">
        <f t="shared" si="0"/>
        <v>0.28667327966043044</v>
      </c>
      <c r="D41" s="12">
        <f t="shared" si="4"/>
        <v>-0.11120309173858728</v>
      </c>
      <c r="E41" s="12">
        <f t="shared" si="1"/>
        <v>0.5</v>
      </c>
      <c r="F41" s="12">
        <f t="shared" si="2"/>
        <v>1.0959959110976061</v>
      </c>
      <c r="G41" s="12">
        <f t="shared" si="3"/>
        <v>0.23648128192000722</v>
      </c>
    </row>
    <row r="42" spans="2:7">
      <c r="B42" s="7">
        <v>2009</v>
      </c>
      <c r="C42" s="13">
        <f t="shared" si="0"/>
        <v>0.27826069171456036</v>
      </c>
      <c r="D42" s="13">
        <f t="shared" si="4"/>
        <v>-0.11120309173858728</v>
      </c>
      <c r="E42" s="13">
        <f t="shared" si="1"/>
        <v>0.58333333333333337</v>
      </c>
      <c r="F42" s="13">
        <f t="shared" si="2"/>
        <v>1.0959959110976061</v>
      </c>
      <c r="G42" s="13">
        <f t="shared" si="3"/>
        <v>0.22690610757030982</v>
      </c>
    </row>
    <row r="43" spans="2:7">
      <c r="B43" s="6">
        <v>2010</v>
      </c>
      <c r="C43" s="12">
        <f t="shared" si="0"/>
        <v>0.28321409165006339</v>
      </c>
      <c r="D43" s="12">
        <f t="shared" si="4"/>
        <v>-0.11120309173858728</v>
      </c>
      <c r="E43" s="12">
        <f t="shared" si="1"/>
        <v>0.66666666666666663</v>
      </c>
      <c r="F43" s="12">
        <f t="shared" si="2"/>
        <v>1.0959959110976061</v>
      </c>
      <c r="G43" s="12">
        <f t="shared" si="3"/>
        <v>0.21719828313665279</v>
      </c>
    </row>
    <row r="44" spans="2:7">
      <c r="B44" s="7">
        <v>2011</v>
      </c>
      <c r="C44" s="13">
        <f t="shared" si="0"/>
        <v>0.25445117474302498</v>
      </c>
      <c r="D44" s="13">
        <f t="shared" si="4"/>
        <v>-0.11120309173858728</v>
      </c>
      <c r="E44" s="13">
        <f t="shared" si="1"/>
        <v>0.75</v>
      </c>
      <c r="F44" s="13">
        <f t="shared" si="2"/>
        <v>1.0959959110976061</v>
      </c>
      <c r="G44" s="13">
        <f t="shared" si="3"/>
        <v>0.20737297401123866</v>
      </c>
    </row>
    <row r="45" spans="2:7">
      <c r="B45" s="6">
        <v>2012</v>
      </c>
      <c r="C45" s="12">
        <f t="shared" si="0"/>
        <v>0.2918670046915523</v>
      </c>
      <c r="D45" s="12">
        <f t="shared" si="4"/>
        <v>-0.11120309173858728</v>
      </c>
      <c r="E45" s="12">
        <f t="shared" si="1"/>
        <v>0.83333333333333337</v>
      </c>
      <c r="F45" s="12">
        <f t="shared" si="2"/>
        <v>1.0959959110976061</v>
      </c>
      <c r="G45" s="12">
        <f t="shared" si="3"/>
        <v>0.19744209667892043</v>
      </c>
    </row>
    <row r="46" spans="2:7">
      <c r="B46" s="7">
        <v>2013</v>
      </c>
      <c r="C46" s="13">
        <f t="shared" si="0"/>
        <v>0.31389793243414654</v>
      </c>
      <c r="D46" s="13">
        <f t="shared" si="4"/>
        <v>-0.11120309173858728</v>
      </c>
      <c r="E46" s="13">
        <f t="shared" si="1"/>
        <v>0.91666666666666663</v>
      </c>
      <c r="F46" s="13">
        <f t="shared" si="2"/>
        <v>1.0959959110976061</v>
      </c>
      <c r="G46" s="13">
        <f t="shared" si="3"/>
        <v>0.18741527463131619</v>
      </c>
    </row>
    <row r="47" spans="2:7">
      <c r="B47" s="6">
        <v>2014</v>
      </c>
      <c r="C47" s="12">
        <f t="shared" si="0"/>
        <v>0.17730045045434351</v>
      </c>
      <c r="D47" s="12">
        <f t="shared" si="4"/>
        <v>-0.11120309173858728</v>
      </c>
      <c r="E47" s="12">
        <f t="shared" si="1"/>
        <v>1</v>
      </c>
      <c r="F47" s="12">
        <f t="shared" si="2"/>
        <v>1.0959959110976061</v>
      </c>
      <c r="G47" s="12">
        <f t="shared" si="3"/>
        <v>0.17730045045434351</v>
      </c>
    </row>
    <row r="51" spans="2:4" ht="45">
      <c r="B51" s="2" t="s">
        <v>1</v>
      </c>
      <c r="C51" s="15" t="s">
        <v>56</v>
      </c>
      <c r="D51" s="25" t="s">
        <v>57</v>
      </c>
    </row>
    <row r="52" spans="2:4">
      <c r="B52" s="6">
        <v>2002</v>
      </c>
      <c r="C52" s="9">
        <f>+D9</f>
        <v>15190</v>
      </c>
      <c r="D52" s="9">
        <f>+G35*C9</f>
        <v>15189.999999999998</v>
      </c>
    </row>
    <row r="53" spans="2:4">
      <c r="B53" s="7">
        <v>2003</v>
      </c>
      <c r="C53" s="8">
        <f>+D10</f>
        <v>14721</v>
      </c>
      <c r="D53" s="8">
        <f t="shared" ref="D53:D64" si="5">+G36*C10</f>
        <v>14294.687389729601</v>
      </c>
    </row>
    <row r="54" spans="2:4">
      <c r="B54" s="6">
        <v>2004</v>
      </c>
      <c r="C54" s="9">
        <f t="shared" ref="C54:C64" si="6">+D11</f>
        <v>17764</v>
      </c>
      <c r="D54" s="9">
        <f t="shared" si="5"/>
        <v>15739.964036310597</v>
      </c>
    </row>
    <row r="55" spans="2:4">
      <c r="B55" s="7">
        <v>2005</v>
      </c>
      <c r="C55" s="8">
        <f t="shared" si="6"/>
        <v>12045</v>
      </c>
      <c r="D55" s="8">
        <f t="shared" si="5"/>
        <v>12844.056348545961</v>
      </c>
    </row>
    <row r="56" spans="2:4">
      <c r="B56" s="6">
        <v>2006</v>
      </c>
      <c r="C56" s="9">
        <f t="shared" si="6"/>
        <v>15072</v>
      </c>
      <c r="D56" s="9">
        <f t="shared" si="5"/>
        <v>13162.472348649637</v>
      </c>
    </row>
    <row r="57" spans="2:4">
      <c r="B57" s="7">
        <v>2007</v>
      </c>
      <c r="C57" s="8">
        <f t="shared" si="6"/>
        <v>14421</v>
      </c>
      <c r="D57" s="8">
        <f t="shared" si="5"/>
        <v>11452.969828339576</v>
      </c>
    </row>
    <row r="58" spans="2:4">
      <c r="B58" s="6">
        <v>2008</v>
      </c>
      <c r="C58" s="9">
        <f t="shared" si="6"/>
        <v>12427</v>
      </c>
      <c r="D58" s="9">
        <f t="shared" si="5"/>
        <v>10251.227089950393</v>
      </c>
    </row>
    <row r="59" spans="2:4">
      <c r="B59" s="7">
        <v>2009</v>
      </c>
      <c r="C59" s="8">
        <f t="shared" si="6"/>
        <v>13605</v>
      </c>
      <c r="D59" s="8">
        <f t="shared" si="5"/>
        <v>11094.120317435158</v>
      </c>
    </row>
    <row r="60" spans="2:4">
      <c r="B60" s="6">
        <v>2010</v>
      </c>
      <c r="C60" s="9">
        <f t="shared" si="6"/>
        <v>12509</v>
      </c>
      <c r="D60" s="9">
        <f t="shared" si="5"/>
        <v>9593.213769579681</v>
      </c>
    </row>
    <row r="61" spans="2:4">
      <c r="B61" s="7">
        <v>2011</v>
      </c>
      <c r="C61" s="8">
        <f t="shared" si="6"/>
        <v>11090</v>
      </c>
      <c r="D61" s="8">
        <f t="shared" si="5"/>
        <v>9038.1436993058251</v>
      </c>
    </row>
    <row r="62" spans="2:4">
      <c r="B62" s="6">
        <v>2012</v>
      </c>
      <c r="C62" s="9">
        <f t="shared" si="6"/>
        <v>10016</v>
      </c>
      <c r="D62" s="9">
        <f t="shared" si="5"/>
        <v>6775.6204317305128</v>
      </c>
    </row>
    <row r="63" spans="2:4">
      <c r="B63" s="7">
        <v>2013</v>
      </c>
      <c r="C63" s="8">
        <f t="shared" si="6"/>
        <v>14848</v>
      </c>
      <c r="D63" s="8">
        <f t="shared" si="5"/>
        <v>8865.1173206105177</v>
      </c>
    </row>
    <row r="64" spans="2:4">
      <c r="B64" s="6">
        <v>2014</v>
      </c>
      <c r="C64" s="9">
        <f t="shared" si="6"/>
        <v>6148.2986006399951</v>
      </c>
      <c r="D64" s="9">
        <f t="shared" si="5"/>
        <v>6148.2986006399951</v>
      </c>
    </row>
  </sheetData>
  <mergeCells count="4">
    <mergeCell ref="A2:J2"/>
    <mergeCell ref="A3:J3"/>
    <mergeCell ref="A4:J4"/>
    <mergeCell ref="A5:J5"/>
  </mergeCells>
  <pageMargins left="0.7" right="0.7" top="0.75" bottom="0.75" header="0.3" footer="0.3"/>
  <pageSetup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64"/>
  <sheetViews>
    <sheetView showGridLines="0" workbookViewId="0">
      <selection activeCell="I36" sqref="I36"/>
    </sheetView>
  </sheetViews>
  <sheetFormatPr baseColWidth="10" defaultColWidth="14.140625" defaultRowHeight="15"/>
  <cols>
    <col min="1" max="1" width="9" customWidth="1"/>
    <col min="3" max="3" width="23.140625" bestFit="1" customWidth="1"/>
    <col min="4" max="4" width="26.28515625" customWidth="1"/>
  </cols>
  <sheetData>
    <row r="1" spans="1:10" ht="99" customHeight="1"/>
    <row r="2" spans="1:10">
      <c r="A2" s="26" t="s">
        <v>9</v>
      </c>
      <c r="B2" s="26"/>
      <c r="C2" s="26"/>
      <c r="D2" s="26"/>
      <c r="E2" s="26"/>
      <c r="F2" s="26"/>
      <c r="G2" s="26"/>
      <c r="H2" s="26"/>
      <c r="I2" s="26"/>
      <c r="J2" s="26"/>
    </row>
    <row r="3" spans="1:10">
      <c r="A3" s="26" t="s">
        <v>22</v>
      </c>
      <c r="B3" s="26"/>
      <c r="C3" s="26"/>
      <c r="D3" s="26"/>
      <c r="E3" s="26"/>
      <c r="F3" s="26"/>
      <c r="G3" s="26"/>
      <c r="H3" s="26"/>
      <c r="I3" s="26"/>
      <c r="J3" s="26"/>
    </row>
    <row r="4" spans="1:10">
      <c r="A4" s="26" t="s">
        <v>31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>
      <c r="A5" s="26" t="s">
        <v>58</v>
      </c>
      <c r="B5" s="26"/>
      <c r="C5" s="26"/>
      <c r="D5" s="26"/>
      <c r="E5" s="26"/>
      <c r="F5" s="26"/>
      <c r="G5" s="26"/>
      <c r="H5" s="26"/>
      <c r="I5" s="26"/>
      <c r="J5" s="26"/>
    </row>
    <row r="8" spans="1:10">
      <c r="B8" s="2" t="s">
        <v>1</v>
      </c>
      <c r="C8" s="5" t="s">
        <v>7</v>
      </c>
      <c r="D8" s="5" t="s">
        <v>59</v>
      </c>
    </row>
    <row r="9" spans="1:10">
      <c r="B9" s="6">
        <v>2002</v>
      </c>
      <c r="C9" s="9">
        <f>+'Serie sin empalme'!K10</f>
        <v>55716</v>
      </c>
      <c r="D9" s="9">
        <f>+'Serie sin empalme'!G10</f>
        <v>11139</v>
      </c>
    </row>
    <row r="10" spans="1:10">
      <c r="B10" s="7">
        <v>2003</v>
      </c>
      <c r="C10" s="8">
        <f>+'Serie sin empalme'!K11</f>
        <v>52730</v>
      </c>
      <c r="D10" s="8">
        <f>+'Serie sin empalme'!G11</f>
        <v>8875</v>
      </c>
    </row>
    <row r="11" spans="1:10">
      <c r="B11" s="6">
        <v>2004</v>
      </c>
      <c r="C11" s="9">
        <f>+'Serie sin empalme'!K12</f>
        <v>61944</v>
      </c>
      <c r="D11" s="9">
        <f>+'Serie sin empalme'!G12</f>
        <v>10855</v>
      </c>
    </row>
    <row r="12" spans="1:10">
      <c r="B12" s="7">
        <v>2005</v>
      </c>
      <c r="C12" s="8">
        <f>+'Serie sin empalme'!K13</f>
        <v>52323</v>
      </c>
      <c r="D12" s="8">
        <f>+'Serie sin empalme'!G13</f>
        <v>10706</v>
      </c>
    </row>
    <row r="13" spans="1:10">
      <c r="B13" s="6">
        <v>2006</v>
      </c>
      <c r="C13" s="9">
        <f>+'Serie sin empalme'!K14</f>
        <v>54059</v>
      </c>
      <c r="D13" s="9">
        <f>+'Serie sin empalme'!G14</f>
        <v>8719</v>
      </c>
    </row>
    <row r="14" spans="1:10">
      <c r="B14" s="7">
        <v>2007</v>
      </c>
      <c r="C14" s="8">
        <f>+'Serie sin empalme'!K15</f>
        <v>47807</v>
      </c>
      <c r="D14" s="8">
        <f>+'Serie sin empalme'!G15</f>
        <v>10537</v>
      </c>
    </row>
    <row r="15" spans="1:10">
      <c r="B15" s="6">
        <v>2008</v>
      </c>
      <c r="C15" s="9">
        <f>+'Serie sin empalme'!K16</f>
        <v>45068</v>
      </c>
      <c r="D15" s="9">
        <f>+'Serie sin empalme'!G16</f>
        <v>11339</v>
      </c>
    </row>
    <row r="16" spans="1:10">
      <c r="B16" s="7">
        <v>2009</v>
      </c>
      <c r="C16" s="8">
        <f>+'Serie sin empalme'!K17</f>
        <v>50888</v>
      </c>
      <c r="D16" s="8">
        <f>+'Serie sin empalme'!G17</f>
        <v>11704</v>
      </c>
    </row>
    <row r="17" spans="2:4">
      <c r="B17" s="6">
        <v>2010</v>
      </c>
      <c r="C17" s="9">
        <f>+'Serie sin empalme'!K18</f>
        <v>47838</v>
      </c>
      <c r="D17" s="9">
        <f>+'Serie sin empalme'!G18</f>
        <v>11033</v>
      </c>
    </row>
    <row r="18" spans="2:4">
      <c r="B18" s="7">
        <v>2011</v>
      </c>
      <c r="C18" s="8">
        <f>+'Serie sin empalme'!K19</f>
        <v>48188</v>
      </c>
      <c r="D18" s="8">
        <f>+'Serie sin empalme'!G19</f>
        <v>13278</v>
      </c>
    </row>
    <row r="19" spans="2:4">
      <c r="B19" s="6">
        <v>2012</v>
      </c>
      <c r="C19" s="9">
        <f>+'Serie sin empalme'!K20</f>
        <v>35767</v>
      </c>
      <c r="D19" s="9">
        <f>+'Serie sin empalme'!G20</f>
        <v>7118</v>
      </c>
    </row>
    <row r="20" spans="2:4">
      <c r="B20" s="7">
        <v>2013</v>
      </c>
      <c r="C20" s="8">
        <f>+'Serie sin empalme'!K21</f>
        <v>49373</v>
      </c>
      <c r="D20" s="8">
        <f>+'Serie sin empalme'!G21</f>
        <v>7456</v>
      </c>
    </row>
    <row r="21" spans="2:4">
      <c r="B21" s="6">
        <v>2014</v>
      </c>
      <c r="C21" s="9">
        <f>+'Serie sin empalme'!K22</f>
        <v>35460.174534799989</v>
      </c>
      <c r="D21" s="9">
        <f>+'Serie sin empalme'!G22</f>
        <v>7153.7880970099968</v>
      </c>
    </row>
    <row r="24" spans="2:4">
      <c r="B24" t="s">
        <v>8</v>
      </c>
    </row>
    <row r="31" spans="2:4">
      <c r="C31" s="11">
        <f>+'Serie sin empalme'!C54</f>
        <v>0.86899188118976201</v>
      </c>
    </row>
    <row r="32" spans="2:4">
      <c r="B32" s="10"/>
      <c r="C32" s="11">
        <f>2*(1-NORMSDIST(C31))</f>
        <v>0.38485157148414562</v>
      </c>
    </row>
    <row r="34" spans="2:7" ht="68.25" customHeight="1">
      <c r="B34" s="2" t="s">
        <v>1</v>
      </c>
      <c r="C34" s="2"/>
      <c r="D34" s="2"/>
      <c r="E34" s="2"/>
      <c r="F34" s="2"/>
      <c r="G34" s="2"/>
    </row>
    <row r="35" spans="2:7">
      <c r="B35" s="6">
        <v>2002</v>
      </c>
      <c r="C35" s="12">
        <f>+D9/C9</f>
        <v>0.19992461770407063</v>
      </c>
      <c r="D35" s="12">
        <f>+$C$47-$C$35</f>
        <v>1.8168624454248383E-3</v>
      </c>
      <c r="E35" s="12">
        <f>-(B35-$B$35)/($B$35-$B$47)</f>
        <v>0</v>
      </c>
      <c r="F35" s="12">
        <f>-1/(LN(ABS($C$32)))</f>
        <v>1.0472327659329956</v>
      </c>
      <c r="G35" s="12">
        <f>+D35*(E35^F35)+$C$35</f>
        <v>0.19992461770407063</v>
      </c>
    </row>
    <row r="36" spans="2:7">
      <c r="B36" s="7">
        <v>2003</v>
      </c>
      <c r="C36" s="13">
        <f t="shared" ref="C36:C47" si="0">+D10/C10</f>
        <v>0.16831025981414754</v>
      </c>
      <c r="D36" s="13">
        <f>+$C$47-$C$35</f>
        <v>1.8168624454248383E-3</v>
      </c>
      <c r="E36" s="13">
        <f t="shared" ref="E36:E47" si="1">-(B36-$B$35)/($B$35-$B$47)</f>
        <v>8.3333333333333329E-2</v>
      </c>
      <c r="F36" s="13">
        <f t="shared" ref="F36:F47" si="2">-1/(LN(ABS($C$32)))</f>
        <v>1.0472327659329956</v>
      </c>
      <c r="G36" s="13">
        <f t="shared" ref="G36:G47" si="3">+D36*(E36^F36)+$C$35</f>
        <v>0.2000592558389804</v>
      </c>
    </row>
    <row r="37" spans="2:7">
      <c r="B37" s="6">
        <v>2004</v>
      </c>
      <c r="C37" s="12">
        <f t="shared" si="0"/>
        <v>0.17523892548107969</v>
      </c>
      <c r="D37" s="12">
        <f t="shared" ref="D37:D47" si="4">+$C$47-$C$35</f>
        <v>1.8168624454248383E-3</v>
      </c>
      <c r="E37" s="12">
        <f t="shared" si="1"/>
        <v>0.16666666666666666</v>
      </c>
      <c r="F37" s="12">
        <f t="shared" si="2"/>
        <v>1.0472327659329956</v>
      </c>
      <c r="G37" s="12">
        <f t="shared" si="3"/>
        <v>0.20020285578028532</v>
      </c>
    </row>
    <row r="38" spans="2:7">
      <c r="B38" s="7">
        <v>2005</v>
      </c>
      <c r="C38" s="13">
        <f t="shared" si="0"/>
        <v>0.20461364982894711</v>
      </c>
      <c r="D38" s="13">
        <f t="shared" si="4"/>
        <v>1.8168624454248383E-3</v>
      </c>
      <c r="E38" s="13">
        <f t="shared" si="1"/>
        <v>0.25</v>
      </c>
      <c r="F38" s="13">
        <f t="shared" si="2"/>
        <v>1.0472327659329956</v>
      </c>
      <c r="G38" s="13">
        <f t="shared" si="3"/>
        <v>0.20035004475201024</v>
      </c>
    </row>
    <row r="39" spans="2:7">
      <c r="B39" s="6">
        <v>2006</v>
      </c>
      <c r="C39" s="12">
        <f t="shared" si="0"/>
        <v>0.16128674226308293</v>
      </c>
      <c r="D39" s="12">
        <f t="shared" si="4"/>
        <v>1.8168624454248383E-3</v>
      </c>
      <c r="E39" s="12">
        <f t="shared" si="1"/>
        <v>0.33333333333333331</v>
      </c>
      <c r="F39" s="12">
        <f t="shared" si="2"/>
        <v>1.0472327659329956</v>
      </c>
      <c r="G39" s="12">
        <f t="shared" si="3"/>
        <v>0.20049961398656915</v>
      </c>
    </row>
    <row r="40" spans="2:7">
      <c r="B40" s="7">
        <v>2007</v>
      </c>
      <c r="C40" s="13">
        <f t="shared" si="0"/>
        <v>0.22040705336038655</v>
      </c>
      <c r="D40" s="13">
        <f t="shared" si="4"/>
        <v>1.8168624454248383E-3</v>
      </c>
      <c r="E40" s="13">
        <f t="shared" si="1"/>
        <v>0.41666666666666669</v>
      </c>
      <c r="F40" s="13">
        <f t="shared" si="2"/>
        <v>1.0472327659329956</v>
      </c>
      <c r="G40" s="13">
        <f t="shared" si="3"/>
        <v>0.20065097846987803</v>
      </c>
    </row>
    <row r="41" spans="2:7">
      <c r="B41" s="6">
        <v>2008</v>
      </c>
      <c r="C41" s="12">
        <f t="shared" si="0"/>
        <v>0.2515975858702405</v>
      </c>
      <c r="D41" s="12">
        <f t="shared" si="4"/>
        <v>1.8168624454248383E-3</v>
      </c>
      <c r="E41" s="12">
        <f t="shared" si="1"/>
        <v>0.5</v>
      </c>
      <c r="F41" s="12">
        <f t="shared" si="2"/>
        <v>1.0472327659329956</v>
      </c>
      <c r="G41" s="12">
        <f t="shared" si="3"/>
        <v>0.20080378914734517</v>
      </c>
    </row>
    <row r="42" spans="2:7">
      <c r="B42" s="7">
        <v>2009</v>
      </c>
      <c r="C42" s="13">
        <f t="shared" si="0"/>
        <v>0.22999528376041503</v>
      </c>
      <c r="D42" s="13">
        <f t="shared" si="4"/>
        <v>1.8168624454248383E-3</v>
      </c>
      <c r="E42" s="13">
        <f t="shared" si="1"/>
        <v>0.58333333333333337</v>
      </c>
      <c r="F42" s="13">
        <f t="shared" si="2"/>
        <v>1.0472327659329956</v>
      </c>
      <c r="G42" s="13">
        <f t="shared" si="3"/>
        <v>0.20095781305860125</v>
      </c>
    </row>
    <row r="43" spans="2:7">
      <c r="B43" s="6">
        <v>2010</v>
      </c>
      <c r="C43" s="12">
        <f t="shared" si="0"/>
        <v>0.23063255152807391</v>
      </c>
      <c r="D43" s="12">
        <f t="shared" si="4"/>
        <v>1.8168624454248383E-3</v>
      </c>
      <c r="E43" s="12">
        <f t="shared" si="1"/>
        <v>0.66666666666666663</v>
      </c>
      <c r="F43" s="12">
        <f t="shared" si="2"/>
        <v>1.0472327659329956</v>
      </c>
      <c r="G43" s="12">
        <f t="shared" si="3"/>
        <v>0.20111288326924806</v>
      </c>
    </row>
    <row r="44" spans="2:7">
      <c r="B44" s="7">
        <v>2011</v>
      </c>
      <c r="C44" s="13">
        <f t="shared" si="0"/>
        <v>0.27554577903212418</v>
      </c>
      <c r="D44" s="13">
        <f t="shared" si="4"/>
        <v>1.8168624454248383E-3</v>
      </c>
      <c r="E44" s="13">
        <f t="shared" si="1"/>
        <v>0.75</v>
      </c>
      <c r="F44" s="13">
        <f t="shared" si="2"/>
        <v>1.0472327659329956</v>
      </c>
      <c r="G44" s="13">
        <f t="shared" si="3"/>
        <v>0.20126887409353938</v>
      </c>
    </row>
    <row r="45" spans="2:7">
      <c r="B45" s="6">
        <v>2012</v>
      </c>
      <c r="C45" s="12">
        <f t="shared" si="0"/>
        <v>0.19901026085497805</v>
      </c>
      <c r="D45" s="12">
        <f t="shared" si="4"/>
        <v>1.8168624454248383E-3</v>
      </c>
      <c r="E45" s="12">
        <f t="shared" si="1"/>
        <v>0.83333333333333337</v>
      </c>
      <c r="F45" s="12">
        <f t="shared" si="2"/>
        <v>1.0472327659329956</v>
      </c>
      <c r="G45" s="12">
        <f t="shared" si="3"/>
        <v>0.20142568738430297</v>
      </c>
    </row>
    <row r="46" spans="2:7">
      <c r="B46" s="7">
        <v>2013</v>
      </c>
      <c r="C46" s="13">
        <f t="shared" si="0"/>
        <v>0.15101371194782573</v>
      </c>
      <c r="D46" s="13">
        <f t="shared" si="4"/>
        <v>1.8168624454248383E-3</v>
      </c>
      <c r="E46" s="13">
        <f t="shared" si="1"/>
        <v>0.91666666666666663</v>
      </c>
      <c r="F46" s="13">
        <f t="shared" si="2"/>
        <v>1.0472327659329956</v>
      </c>
      <c r="G46" s="13">
        <f t="shared" si="3"/>
        <v>0.20158324431535476</v>
      </c>
    </row>
    <row r="47" spans="2:7">
      <c r="B47" s="6">
        <v>2014</v>
      </c>
      <c r="C47" s="12">
        <f t="shared" si="0"/>
        <v>0.20174148014949547</v>
      </c>
      <c r="D47" s="12">
        <f t="shared" si="4"/>
        <v>1.8168624454248383E-3</v>
      </c>
      <c r="E47" s="12">
        <f t="shared" si="1"/>
        <v>1</v>
      </c>
      <c r="F47" s="12">
        <f t="shared" si="2"/>
        <v>1.0472327659329956</v>
      </c>
      <c r="G47" s="12">
        <f t="shared" si="3"/>
        <v>0.20174148014949547</v>
      </c>
    </row>
    <row r="51" spans="2:4" ht="30">
      <c r="B51" s="2" t="s">
        <v>1</v>
      </c>
      <c r="C51" s="15" t="s">
        <v>60</v>
      </c>
      <c r="D51" s="15" t="s">
        <v>61</v>
      </c>
    </row>
    <row r="52" spans="2:4">
      <c r="B52" s="6">
        <v>2002</v>
      </c>
      <c r="C52" s="9">
        <f>+D9</f>
        <v>11139</v>
      </c>
      <c r="D52" s="9">
        <f>+G35*C9</f>
        <v>11139</v>
      </c>
    </row>
    <row r="53" spans="2:4">
      <c r="B53" s="7">
        <v>2003</v>
      </c>
      <c r="C53" s="8">
        <f>+D10</f>
        <v>8875</v>
      </c>
      <c r="D53" s="8">
        <f t="shared" ref="D53:D64" si="5">+G36*C10</f>
        <v>10549.124560389437</v>
      </c>
    </row>
    <row r="54" spans="2:4">
      <c r="B54" s="6">
        <v>2004</v>
      </c>
      <c r="C54" s="9">
        <f t="shared" ref="C54:C64" si="6">+D11</f>
        <v>10855</v>
      </c>
      <c r="D54" s="9">
        <f t="shared" si="5"/>
        <v>12401.365698453994</v>
      </c>
    </row>
    <row r="55" spans="2:4">
      <c r="B55" s="7">
        <v>2005</v>
      </c>
      <c r="C55" s="8">
        <f t="shared" si="6"/>
        <v>10706</v>
      </c>
      <c r="D55" s="8">
        <f t="shared" si="5"/>
        <v>10482.915391559432</v>
      </c>
    </row>
    <row r="56" spans="2:4">
      <c r="B56" s="6">
        <v>2006</v>
      </c>
      <c r="C56" s="9">
        <f t="shared" si="6"/>
        <v>8719</v>
      </c>
      <c r="D56" s="9">
        <f t="shared" si="5"/>
        <v>10838.808632499942</v>
      </c>
    </row>
    <row r="57" spans="2:4">
      <c r="B57" s="7">
        <v>2007</v>
      </c>
      <c r="C57" s="8">
        <f t="shared" si="6"/>
        <v>10537</v>
      </c>
      <c r="D57" s="8">
        <f t="shared" si="5"/>
        <v>9592.521327709459</v>
      </c>
    </row>
    <row r="58" spans="2:4">
      <c r="B58" s="6">
        <v>2008</v>
      </c>
      <c r="C58" s="9">
        <f t="shared" si="6"/>
        <v>11339</v>
      </c>
      <c r="D58" s="9">
        <f t="shared" si="5"/>
        <v>9049.8251692925514</v>
      </c>
    </row>
    <row r="59" spans="2:4">
      <c r="B59" s="7">
        <v>2009</v>
      </c>
      <c r="C59" s="8">
        <f t="shared" si="6"/>
        <v>11704</v>
      </c>
      <c r="D59" s="8">
        <f t="shared" si="5"/>
        <v>10226.341190926099</v>
      </c>
    </row>
    <row r="60" spans="2:4">
      <c r="B60" s="6">
        <v>2010</v>
      </c>
      <c r="C60" s="9">
        <f t="shared" si="6"/>
        <v>11033</v>
      </c>
      <c r="D60" s="9">
        <f t="shared" si="5"/>
        <v>9620.8381098342888</v>
      </c>
    </row>
    <row r="61" spans="2:4">
      <c r="B61" s="7">
        <v>2011</v>
      </c>
      <c r="C61" s="8">
        <f t="shared" si="6"/>
        <v>13278</v>
      </c>
      <c r="D61" s="8">
        <f t="shared" si="5"/>
        <v>9698.7445048194768</v>
      </c>
    </row>
    <row r="62" spans="2:4">
      <c r="B62" s="6">
        <v>2012</v>
      </c>
      <c r="C62" s="9">
        <f t="shared" si="6"/>
        <v>7118</v>
      </c>
      <c r="D62" s="9">
        <f t="shared" si="5"/>
        <v>7204.3925606743642</v>
      </c>
    </row>
    <row r="63" spans="2:4">
      <c r="B63" s="7">
        <v>2013</v>
      </c>
      <c r="C63" s="8">
        <f t="shared" si="6"/>
        <v>7456</v>
      </c>
      <c r="D63" s="8">
        <f t="shared" si="5"/>
        <v>9952.7695215820113</v>
      </c>
    </row>
    <row r="64" spans="2:4">
      <c r="B64" s="6">
        <v>2014</v>
      </c>
      <c r="C64" s="9">
        <f t="shared" si="6"/>
        <v>7153.7880970099968</v>
      </c>
      <c r="D64" s="9">
        <f t="shared" si="5"/>
        <v>7153.7880970099968</v>
      </c>
    </row>
  </sheetData>
  <mergeCells count="4">
    <mergeCell ref="A2:J2"/>
    <mergeCell ref="A3:J3"/>
    <mergeCell ref="A4:J4"/>
    <mergeCell ref="A5:J5"/>
  </mergeCells>
  <pageMargins left="0.7" right="0.7" top="0.75" bottom="0.75" header="0.3" footer="0.3"/>
  <pageSetup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64"/>
  <sheetViews>
    <sheetView showGridLines="0" workbookViewId="0">
      <selection activeCell="J32" sqref="J32"/>
    </sheetView>
  </sheetViews>
  <sheetFormatPr baseColWidth="10" defaultColWidth="14.140625" defaultRowHeight="15"/>
  <cols>
    <col min="1" max="1" width="9" customWidth="1"/>
    <col min="3" max="3" width="23.140625" bestFit="1" customWidth="1"/>
    <col min="4" max="4" width="24.85546875" customWidth="1"/>
  </cols>
  <sheetData>
    <row r="1" spans="1:10" ht="99" customHeight="1"/>
    <row r="2" spans="1:10">
      <c r="A2" s="26" t="s">
        <v>9</v>
      </c>
      <c r="B2" s="26"/>
      <c r="C2" s="26"/>
      <c r="D2" s="26"/>
      <c r="E2" s="26"/>
      <c r="F2" s="26"/>
      <c r="G2" s="26"/>
      <c r="H2" s="26"/>
      <c r="I2" s="26"/>
      <c r="J2" s="26"/>
    </row>
    <row r="3" spans="1:10">
      <c r="A3" s="26" t="s">
        <v>22</v>
      </c>
      <c r="B3" s="26"/>
      <c r="C3" s="26"/>
      <c r="D3" s="26"/>
      <c r="E3" s="26"/>
      <c r="F3" s="26"/>
      <c r="G3" s="26"/>
      <c r="H3" s="26"/>
      <c r="I3" s="26"/>
      <c r="J3" s="26"/>
    </row>
    <row r="4" spans="1:10">
      <c r="A4" s="26" t="s">
        <v>31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>
      <c r="A5" s="26" t="s">
        <v>64</v>
      </c>
      <c r="B5" s="26"/>
      <c r="C5" s="26"/>
      <c r="D5" s="26"/>
      <c r="E5" s="26"/>
      <c r="F5" s="26"/>
      <c r="G5" s="26"/>
      <c r="H5" s="26"/>
      <c r="I5" s="26"/>
      <c r="J5" s="26"/>
    </row>
    <row r="8" spans="1:10">
      <c r="B8" s="2" t="s">
        <v>1</v>
      </c>
      <c r="C8" s="5" t="s">
        <v>7</v>
      </c>
      <c r="D8" s="5" t="s">
        <v>59</v>
      </c>
    </row>
    <row r="9" spans="1:10">
      <c r="B9" s="6">
        <v>2002</v>
      </c>
      <c r="C9" s="9">
        <f>+'Serie sin empalme'!K32</f>
        <v>52651</v>
      </c>
      <c r="D9" s="9">
        <f>+'Serie sin empalme'!G32</f>
        <v>9417</v>
      </c>
    </row>
    <row r="10" spans="1:10">
      <c r="B10" s="7">
        <v>2003</v>
      </c>
      <c r="C10" s="8">
        <f>+'Serie sin empalme'!K33</f>
        <v>50834</v>
      </c>
      <c r="D10" s="8">
        <f>+'Serie sin empalme'!G33</f>
        <v>8364</v>
      </c>
    </row>
    <row r="11" spans="1:10">
      <c r="B11" s="6">
        <v>2004</v>
      </c>
      <c r="C11" s="9">
        <f>+'Serie sin empalme'!K34</f>
        <v>57677</v>
      </c>
      <c r="D11" s="9">
        <f>+'Serie sin empalme'!G34</f>
        <v>8845</v>
      </c>
    </row>
    <row r="12" spans="1:10">
      <c r="B12" s="7">
        <v>2005</v>
      </c>
      <c r="C12" s="8">
        <f>+'Serie sin empalme'!K35</f>
        <v>48621</v>
      </c>
      <c r="D12" s="8">
        <f>+'Serie sin empalme'!G35</f>
        <v>9195</v>
      </c>
    </row>
    <row r="13" spans="1:10">
      <c r="B13" s="6">
        <v>2006</v>
      </c>
      <c r="C13" s="9">
        <f>+'Serie sin empalme'!K36</f>
        <v>51588</v>
      </c>
      <c r="D13" s="9">
        <f>+'Serie sin empalme'!G36</f>
        <v>8551</v>
      </c>
    </row>
    <row r="14" spans="1:10">
      <c r="B14" s="7">
        <v>2007</v>
      </c>
      <c r="C14" s="8">
        <f>+'Serie sin empalme'!K37</f>
        <v>46575</v>
      </c>
      <c r="D14" s="8">
        <f>+'Serie sin empalme'!G37</f>
        <v>10244</v>
      </c>
    </row>
    <row r="15" spans="1:10">
      <c r="B15" s="6">
        <v>2008</v>
      </c>
      <c r="C15" s="9">
        <f>+'Serie sin empalme'!K38</f>
        <v>43349</v>
      </c>
      <c r="D15" s="9">
        <f>+'Serie sin empalme'!G38</f>
        <v>10902</v>
      </c>
    </row>
    <row r="16" spans="1:10">
      <c r="B16" s="7">
        <v>2009</v>
      </c>
      <c r="C16" s="8">
        <f>+'Serie sin empalme'!K39</f>
        <v>48893</v>
      </c>
      <c r="D16" s="8">
        <f>+'Serie sin empalme'!G39</f>
        <v>11296</v>
      </c>
    </row>
    <row r="17" spans="2:4">
      <c r="B17" s="6">
        <v>2010</v>
      </c>
      <c r="C17" s="9">
        <f>+'Serie sin empalme'!K40</f>
        <v>44168</v>
      </c>
      <c r="D17" s="9">
        <f>+'Serie sin empalme'!G40</f>
        <v>9818</v>
      </c>
    </row>
    <row r="18" spans="2:4">
      <c r="B18" s="7">
        <v>2011</v>
      </c>
      <c r="C18" s="8">
        <f>+'Serie sin empalme'!K41</f>
        <v>43584</v>
      </c>
      <c r="D18" s="8">
        <f>+'Serie sin empalme'!G41</f>
        <v>10782</v>
      </c>
    </row>
    <row r="19" spans="2:4">
      <c r="B19" s="6">
        <v>2012</v>
      </c>
      <c r="C19" s="9">
        <f>+'Serie sin empalme'!K42</f>
        <v>34317</v>
      </c>
      <c r="D19" s="9">
        <f>+'Serie sin empalme'!G42</f>
        <v>6656</v>
      </c>
    </row>
    <row r="20" spans="2:4">
      <c r="B20" s="7">
        <v>2013</v>
      </c>
      <c r="C20" s="8">
        <f>+'Serie sin empalme'!K43</f>
        <v>47302</v>
      </c>
      <c r="D20" s="8">
        <f>+'Serie sin empalme'!G43</f>
        <v>7225</v>
      </c>
    </row>
    <row r="21" spans="2:4">
      <c r="B21" s="6">
        <v>2014</v>
      </c>
      <c r="C21" s="9">
        <f>+'Serie sin empalme'!K44</f>
        <v>34677.286971829992</v>
      </c>
      <c r="D21" s="9">
        <f>+'Serie sin empalme'!G44</f>
        <v>6847.3172113199998</v>
      </c>
    </row>
    <row r="24" spans="2:4">
      <c r="B24" t="s">
        <v>8</v>
      </c>
    </row>
    <row r="31" spans="2:4">
      <c r="C31" s="11">
        <f>+'Serie sin empalme'!D55</f>
        <v>0.99475490264595501</v>
      </c>
    </row>
    <row r="32" spans="2:4">
      <c r="B32" s="10"/>
      <c r="C32" s="11">
        <f>2*(1-NORMSDIST(C31))</f>
        <v>0.31985548471401692</v>
      </c>
    </row>
    <row r="34" spans="2:7" ht="68.25" customHeight="1">
      <c r="B34" s="2" t="s">
        <v>1</v>
      </c>
      <c r="C34" s="2"/>
      <c r="D34" s="2"/>
      <c r="E34" s="2"/>
      <c r="F34" s="2"/>
      <c r="G34" s="2"/>
    </row>
    <row r="35" spans="2:7">
      <c r="B35" s="6">
        <v>2002</v>
      </c>
      <c r="C35" s="12">
        <f>+D9/C9</f>
        <v>0.17885700176634822</v>
      </c>
      <c r="D35" s="12">
        <f>+$C$47-$C$35</f>
        <v>1.8601271624024002E-2</v>
      </c>
      <c r="E35" s="12">
        <f>-(B35-$B$35)/($B$35-$B$47)</f>
        <v>0</v>
      </c>
      <c r="F35" s="12">
        <f>-1/(LN(ABS($C$32)))</f>
        <v>0.87728071401843299</v>
      </c>
      <c r="G35" s="12">
        <f>+D35*(E35^F35)+$C$35</f>
        <v>0.17885700176634822</v>
      </c>
    </row>
    <row r="36" spans="2:7">
      <c r="B36" s="7">
        <v>2003</v>
      </c>
      <c r="C36" s="13">
        <f t="shared" ref="C36:C47" si="0">+D10/C10</f>
        <v>0.16453554707479245</v>
      </c>
      <c r="D36" s="13">
        <f>+$C$47-$C$35</f>
        <v>1.8601271624024002E-2</v>
      </c>
      <c r="E36" s="13">
        <f t="shared" ref="E36:E47" si="1">-(B36-$B$35)/($B$35-$B$47)</f>
        <v>8.3333333333333329E-2</v>
      </c>
      <c r="F36" s="13">
        <f t="shared" ref="F36:F47" si="2">-1/(LN(ABS($C$32)))</f>
        <v>0.87728071401843299</v>
      </c>
      <c r="G36" s="13">
        <f t="shared" ref="G36:G47" si="3">+D36*(E36^F36)+$C$35</f>
        <v>0.18095980066302392</v>
      </c>
    </row>
    <row r="37" spans="2:7">
      <c r="B37" s="6">
        <v>2004</v>
      </c>
      <c r="C37" s="12">
        <f t="shared" si="0"/>
        <v>0.15335402326750697</v>
      </c>
      <c r="D37" s="12">
        <f t="shared" ref="D37:D47" si="4">+$C$47-$C$35</f>
        <v>1.8601271624024002E-2</v>
      </c>
      <c r="E37" s="12">
        <f t="shared" si="1"/>
        <v>0.16666666666666666</v>
      </c>
      <c r="F37" s="12">
        <f t="shared" si="2"/>
        <v>0.87728071401843299</v>
      </c>
      <c r="G37" s="12">
        <f t="shared" si="3"/>
        <v>0.18271965347491581</v>
      </c>
    </row>
    <row r="38" spans="2:7">
      <c r="B38" s="7">
        <v>2005</v>
      </c>
      <c r="C38" s="13">
        <f t="shared" si="0"/>
        <v>0.18911581415437773</v>
      </c>
      <c r="D38" s="13">
        <f t="shared" si="4"/>
        <v>1.8601271624024002E-2</v>
      </c>
      <c r="E38" s="13">
        <f t="shared" si="1"/>
        <v>0.25</v>
      </c>
      <c r="F38" s="13">
        <f t="shared" si="2"/>
        <v>0.87728071401843299</v>
      </c>
      <c r="G38" s="13">
        <f t="shared" si="3"/>
        <v>0.1843697354876831</v>
      </c>
    </row>
    <row r="39" spans="2:7">
      <c r="B39" s="6">
        <v>2006</v>
      </c>
      <c r="C39" s="12">
        <f t="shared" si="0"/>
        <v>0.16575560207800263</v>
      </c>
      <c r="D39" s="12">
        <f t="shared" si="4"/>
        <v>1.8601271624024002E-2</v>
      </c>
      <c r="E39" s="12">
        <f t="shared" si="1"/>
        <v>0.33333333333333331</v>
      </c>
      <c r="F39" s="12">
        <f t="shared" si="2"/>
        <v>0.87728071401843299</v>
      </c>
      <c r="G39" s="12">
        <f t="shared" si="3"/>
        <v>0.18595234419081261</v>
      </c>
    </row>
    <row r="40" spans="2:7">
      <c r="B40" s="7">
        <v>2007</v>
      </c>
      <c r="C40" s="13">
        <f t="shared" si="0"/>
        <v>0.21994632313472892</v>
      </c>
      <c r="D40" s="13">
        <f t="shared" si="4"/>
        <v>1.8601271624024002E-2</v>
      </c>
      <c r="E40" s="13">
        <f t="shared" si="1"/>
        <v>0.41666666666666669</v>
      </c>
      <c r="F40" s="13">
        <f t="shared" si="2"/>
        <v>0.87728071401843299</v>
      </c>
      <c r="G40" s="13">
        <f t="shared" si="3"/>
        <v>0.1874866013536767</v>
      </c>
    </row>
    <row r="41" spans="2:7">
      <c r="B41" s="6">
        <v>2008</v>
      </c>
      <c r="C41" s="12">
        <f t="shared" si="0"/>
        <v>0.25149369074257766</v>
      </c>
      <c r="D41" s="12">
        <f t="shared" si="4"/>
        <v>1.8601271624024002E-2</v>
      </c>
      <c r="E41" s="12">
        <f t="shared" si="1"/>
        <v>0.5</v>
      </c>
      <c r="F41" s="12">
        <f t="shared" si="2"/>
        <v>0.87728071401843299</v>
      </c>
      <c r="G41" s="12">
        <f t="shared" si="3"/>
        <v>0.18898339586007512</v>
      </c>
    </row>
    <row r="42" spans="2:7">
      <c r="B42" s="7">
        <v>2009</v>
      </c>
      <c r="C42" s="13">
        <f t="shared" si="0"/>
        <v>0.23103511750148284</v>
      </c>
      <c r="D42" s="13">
        <f t="shared" si="4"/>
        <v>1.8601271624024002E-2</v>
      </c>
      <c r="E42" s="13">
        <f t="shared" si="1"/>
        <v>0.58333333333333337</v>
      </c>
      <c r="F42" s="13">
        <f t="shared" si="2"/>
        <v>0.87728071401843299</v>
      </c>
      <c r="G42" s="13">
        <f t="shared" si="3"/>
        <v>0.19044973794235739</v>
      </c>
    </row>
    <row r="43" spans="2:7">
      <c r="B43" s="6">
        <v>2010</v>
      </c>
      <c r="C43" s="12">
        <f t="shared" si="0"/>
        <v>0.22228762905270785</v>
      </c>
      <c r="D43" s="12">
        <f t="shared" si="4"/>
        <v>1.8601271624024002E-2</v>
      </c>
      <c r="E43" s="12">
        <f t="shared" si="1"/>
        <v>0.66666666666666663</v>
      </c>
      <c r="F43" s="12">
        <f t="shared" si="2"/>
        <v>0.87728071401843299</v>
      </c>
      <c r="G43" s="12">
        <f t="shared" si="3"/>
        <v>0.1918905051517916</v>
      </c>
    </row>
    <row r="44" spans="2:7">
      <c r="B44" s="7">
        <v>2011</v>
      </c>
      <c r="C44" s="13">
        <f t="shared" si="0"/>
        <v>0.24738436123348018</v>
      </c>
      <c r="D44" s="13">
        <f t="shared" si="4"/>
        <v>1.8601271624024002E-2</v>
      </c>
      <c r="E44" s="13">
        <f t="shared" si="1"/>
        <v>0.75</v>
      </c>
      <c r="F44" s="13">
        <f t="shared" si="2"/>
        <v>0.87728071401843299</v>
      </c>
      <c r="G44" s="13">
        <f t="shared" si="3"/>
        <v>0.19330927921921653</v>
      </c>
    </row>
    <row r="45" spans="2:7">
      <c r="B45" s="6">
        <v>2012</v>
      </c>
      <c r="C45" s="12">
        <f t="shared" si="0"/>
        <v>0.1939563481656322</v>
      </c>
      <c r="D45" s="12">
        <f t="shared" si="4"/>
        <v>1.8601271624024002E-2</v>
      </c>
      <c r="E45" s="12">
        <f t="shared" si="1"/>
        <v>0.83333333333333337</v>
      </c>
      <c r="F45" s="12">
        <f t="shared" si="2"/>
        <v>0.87728071401843299</v>
      </c>
      <c r="G45" s="12">
        <f t="shared" si="3"/>
        <v>0.19470879702976807</v>
      </c>
    </row>
    <row r="46" spans="2:7">
      <c r="B46" s="7">
        <v>2013</v>
      </c>
      <c r="C46" s="13">
        <f t="shared" si="0"/>
        <v>0.15274195594266626</v>
      </c>
      <c r="D46" s="13">
        <f t="shared" si="4"/>
        <v>1.8601271624024002E-2</v>
      </c>
      <c r="E46" s="13">
        <f t="shared" si="1"/>
        <v>0.91666666666666663</v>
      </c>
      <c r="F46" s="13">
        <f t="shared" si="2"/>
        <v>0.87728071401843299</v>
      </c>
      <c r="G46" s="13">
        <f t="shared" si="3"/>
        <v>0.19609121487494258</v>
      </c>
    </row>
    <row r="47" spans="2:7">
      <c r="B47" s="6">
        <v>2014</v>
      </c>
      <c r="C47" s="12">
        <f t="shared" si="0"/>
        <v>0.19745827339037222</v>
      </c>
      <c r="D47" s="12">
        <f t="shared" si="4"/>
        <v>1.8601271624024002E-2</v>
      </c>
      <c r="E47" s="12">
        <f t="shared" si="1"/>
        <v>1</v>
      </c>
      <c r="F47" s="12">
        <f t="shared" si="2"/>
        <v>0.87728071401843299</v>
      </c>
      <c r="G47" s="12">
        <f t="shared" si="3"/>
        <v>0.19745827339037222</v>
      </c>
    </row>
    <row r="51" spans="2:4" ht="30">
      <c r="B51" s="2" t="s">
        <v>1</v>
      </c>
      <c r="C51" s="15" t="s">
        <v>62</v>
      </c>
      <c r="D51" s="15" t="s">
        <v>63</v>
      </c>
    </row>
    <row r="52" spans="2:4">
      <c r="B52" s="6">
        <v>2002</v>
      </c>
      <c r="C52" s="9">
        <f>+D9</f>
        <v>9417</v>
      </c>
      <c r="D52" s="9">
        <f>+G35*C9</f>
        <v>9417</v>
      </c>
    </row>
    <row r="53" spans="2:4">
      <c r="B53" s="7">
        <v>2003</v>
      </c>
      <c r="C53" s="8">
        <f>+D10</f>
        <v>8364</v>
      </c>
      <c r="D53" s="8">
        <f t="shared" ref="D53:D64" si="5">+G36*C10</f>
        <v>9198.910506904158</v>
      </c>
    </row>
    <row r="54" spans="2:4">
      <c r="B54" s="6">
        <v>2004</v>
      </c>
      <c r="C54" s="9">
        <f t="shared" ref="C54:C64" si="6">+D11</f>
        <v>8845</v>
      </c>
      <c r="D54" s="9">
        <f t="shared" si="5"/>
        <v>10538.721453472719</v>
      </c>
    </row>
    <row r="55" spans="2:4">
      <c r="B55" s="7">
        <v>2005</v>
      </c>
      <c r="C55" s="8">
        <f t="shared" si="6"/>
        <v>9195</v>
      </c>
      <c r="D55" s="8">
        <f t="shared" si="5"/>
        <v>8964.2409091466398</v>
      </c>
    </row>
    <row r="56" spans="2:4">
      <c r="B56" s="6">
        <v>2006</v>
      </c>
      <c r="C56" s="9">
        <f t="shared" si="6"/>
        <v>8551</v>
      </c>
      <c r="D56" s="9">
        <f t="shared" si="5"/>
        <v>9592.9095321156401</v>
      </c>
    </row>
    <row r="57" spans="2:4">
      <c r="B57" s="7">
        <v>2007</v>
      </c>
      <c r="C57" s="8">
        <f t="shared" si="6"/>
        <v>10244</v>
      </c>
      <c r="D57" s="8">
        <f t="shared" si="5"/>
        <v>8732.1884580474925</v>
      </c>
    </row>
    <row r="58" spans="2:4">
      <c r="B58" s="6">
        <v>2008</v>
      </c>
      <c r="C58" s="9">
        <f t="shared" si="6"/>
        <v>10902</v>
      </c>
      <c r="D58" s="9">
        <f t="shared" si="5"/>
        <v>8192.2412271383964</v>
      </c>
    </row>
    <row r="59" spans="2:4">
      <c r="B59" s="7">
        <v>2009</v>
      </c>
      <c r="C59" s="8">
        <f t="shared" si="6"/>
        <v>11296</v>
      </c>
      <c r="D59" s="8">
        <f t="shared" si="5"/>
        <v>9311.6590372156807</v>
      </c>
    </row>
    <row r="60" spans="2:4">
      <c r="B60" s="6">
        <v>2010</v>
      </c>
      <c r="C60" s="9">
        <f t="shared" si="6"/>
        <v>9818</v>
      </c>
      <c r="D60" s="9">
        <f t="shared" si="5"/>
        <v>8475.4198315443318</v>
      </c>
    </row>
    <row r="61" spans="2:4">
      <c r="B61" s="7">
        <v>2011</v>
      </c>
      <c r="C61" s="8">
        <f t="shared" si="6"/>
        <v>10782</v>
      </c>
      <c r="D61" s="8">
        <f t="shared" si="5"/>
        <v>8425.1916254903335</v>
      </c>
    </row>
    <row r="62" spans="2:4">
      <c r="B62" s="6">
        <v>2012</v>
      </c>
      <c r="C62" s="9">
        <f t="shared" si="6"/>
        <v>6656</v>
      </c>
      <c r="D62" s="9">
        <f t="shared" si="5"/>
        <v>6681.8217876705503</v>
      </c>
    </row>
    <row r="63" spans="2:4">
      <c r="B63" s="7">
        <v>2013</v>
      </c>
      <c r="C63" s="8">
        <f t="shared" si="6"/>
        <v>7225</v>
      </c>
      <c r="D63" s="8">
        <f t="shared" si="5"/>
        <v>9275.5066460145335</v>
      </c>
    </row>
    <row r="64" spans="2:4">
      <c r="B64" s="6">
        <v>2014</v>
      </c>
      <c r="C64" s="9">
        <f t="shared" si="6"/>
        <v>6847.3172113199998</v>
      </c>
      <c r="D64" s="9">
        <f t="shared" si="5"/>
        <v>6847.3172113199998</v>
      </c>
    </row>
  </sheetData>
  <mergeCells count="4">
    <mergeCell ref="A2:J2"/>
    <mergeCell ref="A3:J3"/>
    <mergeCell ref="A4:J4"/>
    <mergeCell ref="A5:J5"/>
  </mergeCells>
  <pageMargins left="0.7" right="0.7" top="0.75" bottom="0.75" header="0.3" footer="0.3"/>
  <pageSetup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64"/>
  <sheetViews>
    <sheetView showGridLines="0" workbookViewId="0">
      <selection activeCell="I46" sqref="I46"/>
    </sheetView>
  </sheetViews>
  <sheetFormatPr baseColWidth="10" defaultColWidth="14.140625" defaultRowHeight="15"/>
  <cols>
    <col min="1" max="1" width="9" customWidth="1"/>
    <col min="3" max="3" width="23.140625" bestFit="1" customWidth="1"/>
    <col min="4" max="4" width="25.85546875" customWidth="1"/>
  </cols>
  <sheetData>
    <row r="1" spans="1:10" ht="99" customHeight="1"/>
    <row r="2" spans="1:10">
      <c r="A2" s="26" t="s">
        <v>9</v>
      </c>
      <c r="B2" s="26"/>
      <c r="C2" s="26"/>
      <c r="D2" s="26"/>
      <c r="E2" s="26"/>
      <c r="F2" s="26"/>
      <c r="G2" s="26"/>
      <c r="H2" s="26"/>
      <c r="I2" s="26"/>
      <c r="J2" s="26"/>
    </row>
    <row r="3" spans="1:10">
      <c r="A3" s="26" t="s">
        <v>22</v>
      </c>
      <c r="B3" s="26"/>
      <c r="C3" s="26"/>
      <c r="D3" s="26"/>
      <c r="E3" s="26"/>
      <c r="F3" s="26"/>
      <c r="G3" s="26"/>
      <c r="H3" s="26"/>
      <c r="I3" s="26"/>
      <c r="J3" s="26"/>
    </row>
    <row r="4" spans="1:10">
      <c r="A4" s="26" t="s">
        <v>31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>
      <c r="A5" s="26" t="s">
        <v>65</v>
      </c>
      <c r="B5" s="26"/>
      <c r="C5" s="26"/>
      <c r="D5" s="26"/>
      <c r="E5" s="26"/>
      <c r="F5" s="26"/>
      <c r="G5" s="26"/>
      <c r="H5" s="26"/>
      <c r="I5" s="26"/>
      <c r="J5" s="26"/>
    </row>
    <row r="8" spans="1:10">
      <c r="B8" s="2" t="s">
        <v>1</v>
      </c>
      <c r="C8" s="5" t="s">
        <v>7</v>
      </c>
      <c r="D8" s="5" t="s">
        <v>67</v>
      </c>
    </row>
    <row r="9" spans="1:10">
      <c r="B9" s="6">
        <v>2002</v>
      </c>
      <c r="C9" s="9">
        <f>+'Serie sin empalme'!K10</f>
        <v>55716</v>
      </c>
      <c r="D9" s="9">
        <f>+'Serie sin empalme'!H10</f>
        <v>2555</v>
      </c>
    </row>
    <row r="10" spans="1:10">
      <c r="B10" s="7">
        <v>2003</v>
      </c>
      <c r="C10" s="8">
        <f>+'Serie sin empalme'!K11</f>
        <v>52730</v>
      </c>
      <c r="D10" s="8">
        <f>+'Serie sin empalme'!H11</f>
        <v>4242</v>
      </c>
    </row>
    <row r="11" spans="1:10">
      <c r="B11" s="6">
        <v>2004</v>
      </c>
      <c r="C11" s="9">
        <f>+'Serie sin empalme'!K12</f>
        <v>61944</v>
      </c>
      <c r="D11" s="9">
        <f>+'Serie sin empalme'!H12</f>
        <v>4284</v>
      </c>
    </row>
    <row r="12" spans="1:10">
      <c r="B12" s="7">
        <v>2005</v>
      </c>
      <c r="C12" s="8">
        <f>+'Serie sin empalme'!K13</f>
        <v>52323</v>
      </c>
      <c r="D12" s="8">
        <f>+'Serie sin empalme'!H13</f>
        <v>4022</v>
      </c>
    </row>
    <row r="13" spans="1:10">
      <c r="B13" s="6">
        <v>2006</v>
      </c>
      <c r="C13" s="9">
        <f>+'Serie sin empalme'!K14</f>
        <v>54059</v>
      </c>
      <c r="D13" s="9">
        <f>+'Serie sin empalme'!H14</f>
        <v>3427</v>
      </c>
    </row>
    <row r="14" spans="1:10">
      <c r="B14" s="7">
        <v>2007</v>
      </c>
      <c r="C14" s="8">
        <f>+'Serie sin empalme'!K15</f>
        <v>47807</v>
      </c>
      <c r="D14" s="8">
        <f>+'Serie sin empalme'!H15</f>
        <v>3865</v>
      </c>
    </row>
    <row r="15" spans="1:10">
      <c r="B15" s="6">
        <v>2008</v>
      </c>
      <c r="C15" s="9">
        <f>+'Serie sin empalme'!K16</f>
        <v>45068</v>
      </c>
      <c r="D15" s="9">
        <f>+'Serie sin empalme'!H16</f>
        <v>2725</v>
      </c>
    </row>
    <row r="16" spans="1:10">
      <c r="B16" s="7">
        <v>2009</v>
      </c>
      <c r="C16" s="8">
        <f>+'Serie sin empalme'!K17</f>
        <v>50888</v>
      </c>
      <c r="D16" s="8">
        <f>+'Serie sin empalme'!H17</f>
        <v>3511</v>
      </c>
    </row>
    <row r="17" spans="2:4">
      <c r="B17" s="6">
        <v>2010</v>
      </c>
      <c r="C17" s="9">
        <f>+'Serie sin empalme'!K18</f>
        <v>47838</v>
      </c>
      <c r="D17" s="9">
        <f>+'Serie sin empalme'!H18</f>
        <v>4305</v>
      </c>
    </row>
    <row r="18" spans="2:4">
      <c r="B18" s="7">
        <v>2011</v>
      </c>
      <c r="C18" s="8">
        <f>+'Serie sin empalme'!K19</f>
        <v>48188</v>
      </c>
      <c r="D18" s="8">
        <f>+'Serie sin empalme'!H19</f>
        <v>3795</v>
      </c>
    </row>
    <row r="19" spans="2:4">
      <c r="B19" s="6">
        <v>2012</v>
      </c>
      <c r="C19" s="9">
        <f>+'Serie sin empalme'!K20</f>
        <v>35767</v>
      </c>
      <c r="D19" s="9">
        <f>+'Serie sin empalme'!H20</f>
        <v>3129</v>
      </c>
    </row>
    <row r="20" spans="2:4">
      <c r="B20" s="7">
        <v>2013</v>
      </c>
      <c r="C20" s="8">
        <f>+'Serie sin empalme'!K21</f>
        <v>49373</v>
      </c>
      <c r="D20" s="8">
        <f>+'Serie sin empalme'!H21</f>
        <v>4702</v>
      </c>
    </row>
    <row r="21" spans="2:4">
      <c r="B21" s="6">
        <v>2014</v>
      </c>
      <c r="C21" s="9">
        <f>+'Serie sin empalme'!K22</f>
        <v>35460.174534799989</v>
      </c>
      <c r="D21" s="9">
        <f>+'Serie sin empalme'!H22</f>
        <v>3128.6711837399998</v>
      </c>
    </row>
    <row r="24" spans="2:4">
      <c r="B24" t="s">
        <v>8</v>
      </c>
    </row>
    <row r="31" spans="2:4">
      <c r="C31" s="11">
        <f>+'Serie sin empalme'!C54</f>
        <v>0.86899188118976201</v>
      </c>
    </row>
    <row r="32" spans="2:4">
      <c r="B32" s="10"/>
      <c r="C32" s="11">
        <f>2*(1-NORMSDIST(C31))</f>
        <v>0.38485157148414562</v>
      </c>
    </row>
    <row r="34" spans="2:7" ht="68.25" customHeight="1">
      <c r="B34" s="2" t="s">
        <v>1</v>
      </c>
      <c r="C34" s="2"/>
      <c r="D34" s="2"/>
      <c r="E34" s="2"/>
      <c r="F34" s="2"/>
      <c r="G34" s="2"/>
    </row>
    <row r="35" spans="2:7">
      <c r="B35" s="6">
        <v>2002</v>
      </c>
      <c r="C35" s="12">
        <f>+D9/C9</f>
        <v>4.5857563357024914E-2</v>
      </c>
      <c r="D35" s="12">
        <f>+$C$47-$C$35</f>
        <v>4.2373000219857015E-2</v>
      </c>
      <c r="E35" s="12">
        <f>-(B35-$B$35)/($B$35-$B$47)</f>
        <v>0</v>
      </c>
      <c r="F35" s="12">
        <f>-1/(LN(ABS($C$32)))</f>
        <v>1.0472327659329956</v>
      </c>
      <c r="G35" s="12">
        <f>+D35*(E35^F35)+$C$35</f>
        <v>4.5857563357024914E-2</v>
      </c>
    </row>
    <row r="36" spans="2:7">
      <c r="B36" s="7">
        <v>2003</v>
      </c>
      <c r="C36" s="13">
        <f t="shared" ref="C36:C47" si="0">+D10/C10</f>
        <v>8.0447563057083255E-2</v>
      </c>
      <c r="D36" s="13">
        <f>+$C$47-$C$35</f>
        <v>4.2373000219857015E-2</v>
      </c>
      <c r="E36" s="13">
        <f t="shared" ref="E36:E47" si="1">-(B36-$B$35)/($B$35-$B$47)</f>
        <v>8.3333333333333329E-2</v>
      </c>
      <c r="F36" s="13">
        <f t="shared" ref="F36:F47" si="2">-1/(LN(ABS($C$32)))</f>
        <v>1.0472327659329956</v>
      </c>
      <c r="G36" s="13">
        <f t="shared" ref="G36:G47" si="3">+D36*(E36^F36)+$C$35</f>
        <v>4.8997603889261603E-2</v>
      </c>
    </row>
    <row r="37" spans="2:7">
      <c r="B37" s="6">
        <v>2004</v>
      </c>
      <c r="C37" s="12">
        <f t="shared" si="0"/>
        <v>6.9159240604416888E-2</v>
      </c>
      <c r="D37" s="12">
        <f t="shared" ref="D37:D47" si="4">+$C$47-$C$35</f>
        <v>4.2373000219857015E-2</v>
      </c>
      <c r="E37" s="12">
        <f t="shared" si="1"/>
        <v>0.16666666666666666</v>
      </c>
      <c r="F37" s="12">
        <f t="shared" si="2"/>
        <v>1.0472327659329956</v>
      </c>
      <c r="G37" s="12">
        <f t="shared" si="3"/>
        <v>5.2346652332531114E-2</v>
      </c>
    </row>
    <row r="38" spans="2:7">
      <c r="B38" s="7">
        <v>2005</v>
      </c>
      <c r="C38" s="13">
        <f t="shared" si="0"/>
        <v>7.686868107715536E-2</v>
      </c>
      <c r="D38" s="13">
        <f t="shared" si="4"/>
        <v>4.2373000219857015E-2</v>
      </c>
      <c r="E38" s="13">
        <f t="shared" si="1"/>
        <v>0.25</v>
      </c>
      <c r="F38" s="13">
        <f t="shared" si="2"/>
        <v>1.0472327659329956</v>
      </c>
      <c r="G38" s="13">
        <f t="shared" si="3"/>
        <v>5.577940440848822E-2</v>
      </c>
    </row>
    <row r="39" spans="2:7">
      <c r="B39" s="6">
        <v>2006</v>
      </c>
      <c r="C39" s="12">
        <f t="shared" si="0"/>
        <v>6.3393699476497894E-2</v>
      </c>
      <c r="D39" s="12">
        <f t="shared" si="4"/>
        <v>4.2373000219857015E-2</v>
      </c>
      <c r="E39" s="12">
        <f t="shared" si="1"/>
        <v>0.33333333333333331</v>
      </c>
      <c r="F39" s="12">
        <f t="shared" si="2"/>
        <v>1.0472327659329956</v>
      </c>
      <c r="G39" s="12">
        <f t="shared" si="3"/>
        <v>5.9267669150163169E-2</v>
      </c>
    </row>
    <row r="40" spans="2:7">
      <c r="B40" s="7">
        <v>2007</v>
      </c>
      <c r="C40" s="13">
        <f t="shared" si="0"/>
        <v>8.0845901227853664E-2</v>
      </c>
      <c r="D40" s="13">
        <f t="shared" si="4"/>
        <v>4.2373000219857015E-2</v>
      </c>
      <c r="E40" s="13">
        <f t="shared" si="1"/>
        <v>0.41666666666666669</v>
      </c>
      <c r="F40" s="13">
        <f t="shared" si="2"/>
        <v>1.0472327659329956</v>
      </c>
      <c r="G40" s="13">
        <f t="shared" si="3"/>
        <v>6.2797802815855272E-2</v>
      </c>
    </row>
    <row r="41" spans="2:7">
      <c r="B41" s="6">
        <v>2008</v>
      </c>
      <c r="C41" s="12">
        <f t="shared" si="0"/>
        <v>6.0464187450075445E-2</v>
      </c>
      <c r="D41" s="12">
        <f t="shared" si="4"/>
        <v>4.2373000219857015E-2</v>
      </c>
      <c r="E41" s="12">
        <f t="shared" si="1"/>
        <v>0.5</v>
      </c>
      <c r="F41" s="12">
        <f t="shared" si="2"/>
        <v>1.0472327659329956</v>
      </c>
      <c r="G41" s="12">
        <f t="shared" si="3"/>
        <v>6.6361664728580821E-2</v>
      </c>
    </row>
    <row r="42" spans="2:7">
      <c r="B42" s="7">
        <v>2009</v>
      </c>
      <c r="C42" s="13">
        <f t="shared" si="0"/>
        <v>6.8994654928470373E-2</v>
      </c>
      <c r="D42" s="13">
        <f t="shared" si="4"/>
        <v>4.2373000219857015E-2</v>
      </c>
      <c r="E42" s="13">
        <f t="shared" si="1"/>
        <v>0.58333333333333337</v>
      </c>
      <c r="F42" s="13">
        <f t="shared" si="2"/>
        <v>1.0472327659329956</v>
      </c>
      <c r="G42" s="13">
        <f t="shared" si="3"/>
        <v>6.9953821769391161E-2</v>
      </c>
    </row>
    <row r="43" spans="2:7">
      <c r="B43" s="6">
        <v>2010</v>
      </c>
      <c r="C43" s="12">
        <f t="shared" si="0"/>
        <v>8.9991220368744518E-2</v>
      </c>
      <c r="D43" s="12">
        <f t="shared" si="4"/>
        <v>4.2373000219857015E-2</v>
      </c>
      <c r="E43" s="12">
        <f t="shared" si="1"/>
        <v>0.66666666666666663</v>
      </c>
      <c r="F43" s="12">
        <f t="shared" si="2"/>
        <v>1.0472327659329956</v>
      </c>
      <c r="G43" s="12">
        <f t="shared" si="3"/>
        <v>7.3570380681914793E-2</v>
      </c>
    </row>
    <row r="44" spans="2:7">
      <c r="B44" s="7">
        <v>2011</v>
      </c>
      <c r="C44" s="13">
        <f t="shared" si="0"/>
        <v>7.8754046650618414E-2</v>
      </c>
      <c r="D44" s="13">
        <f t="shared" si="4"/>
        <v>4.2373000219857015E-2</v>
      </c>
      <c r="E44" s="13">
        <f t="shared" si="1"/>
        <v>0.75</v>
      </c>
      <c r="F44" s="13">
        <f t="shared" si="2"/>
        <v>1.0472327659329956</v>
      </c>
      <c r="G44" s="13">
        <f t="shared" si="3"/>
        <v>7.7208410213890327E-2</v>
      </c>
    </row>
    <row r="45" spans="2:7">
      <c r="B45" s="6">
        <v>2012</v>
      </c>
      <c r="C45" s="12">
        <f t="shared" si="0"/>
        <v>8.7482875276092484E-2</v>
      </c>
      <c r="D45" s="12">
        <f t="shared" si="4"/>
        <v>4.2373000219857015E-2</v>
      </c>
      <c r="E45" s="12">
        <f t="shared" si="1"/>
        <v>0.83333333333333337</v>
      </c>
      <c r="F45" s="12">
        <f t="shared" si="2"/>
        <v>1.0472327659329956</v>
      </c>
      <c r="G45" s="12">
        <f t="shared" si="3"/>
        <v>8.0865621369712148E-2</v>
      </c>
    </row>
    <row r="46" spans="2:7">
      <c r="B46" s="7">
        <v>2013</v>
      </c>
      <c r="C46" s="13">
        <f t="shared" si="0"/>
        <v>9.523423733619589E-2</v>
      </c>
      <c r="D46" s="13">
        <f t="shared" si="4"/>
        <v>4.2373000219857015E-2</v>
      </c>
      <c r="E46" s="13">
        <f t="shared" si="1"/>
        <v>0.91666666666666663</v>
      </c>
      <c r="F46" s="13">
        <f t="shared" si="2"/>
        <v>1.0472327659329956</v>
      </c>
      <c r="G46" s="13">
        <f t="shared" si="3"/>
        <v>8.4540175759291375E-2</v>
      </c>
    </row>
    <row r="47" spans="2:7">
      <c r="B47" s="6">
        <v>2014</v>
      </c>
      <c r="C47" s="12">
        <f t="shared" si="0"/>
        <v>8.8230563576881929E-2</v>
      </c>
      <c r="D47" s="12">
        <f t="shared" si="4"/>
        <v>4.2373000219857015E-2</v>
      </c>
      <c r="E47" s="12">
        <f t="shared" si="1"/>
        <v>1</v>
      </c>
      <c r="F47" s="12">
        <f t="shared" si="2"/>
        <v>1.0472327659329956</v>
      </c>
      <c r="G47" s="12">
        <f t="shared" si="3"/>
        <v>8.8230563576881929E-2</v>
      </c>
    </row>
    <row r="51" spans="2:4" ht="30">
      <c r="B51" s="2" t="s">
        <v>1</v>
      </c>
      <c r="C51" s="15" t="s">
        <v>68</v>
      </c>
      <c r="D51" s="15" t="s">
        <v>69</v>
      </c>
    </row>
    <row r="52" spans="2:4">
      <c r="B52" s="6">
        <v>2002</v>
      </c>
      <c r="C52" s="9">
        <f>+D9</f>
        <v>2555</v>
      </c>
      <c r="D52" s="9">
        <f>+G35*C9</f>
        <v>2555</v>
      </c>
    </row>
    <row r="53" spans="2:4">
      <c r="B53" s="7">
        <v>2003</v>
      </c>
      <c r="C53" s="8">
        <f>+D10</f>
        <v>4242</v>
      </c>
      <c r="D53" s="8">
        <f t="shared" ref="D53:D64" si="5">+G36*C10</f>
        <v>2583.6436530807641</v>
      </c>
    </row>
    <row r="54" spans="2:4">
      <c r="B54" s="6">
        <v>2004</v>
      </c>
      <c r="C54" s="9">
        <f t="shared" ref="C54:C64" si="6">+D11</f>
        <v>4284</v>
      </c>
      <c r="D54" s="9">
        <f t="shared" si="5"/>
        <v>3242.5610320863075</v>
      </c>
    </row>
    <row r="55" spans="2:4">
      <c r="B55" s="7">
        <v>2005</v>
      </c>
      <c r="C55" s="8">
        <f t="shared" si="6"/>
        <v>4022</v>
      </c>
      <c r="D55" s="8">
        <f t="shared" si="5"/>
        <v>2918.5457768653291</v>
      </c>
    </row>
    <row r="56" spans="2:4">
      <c r="B56" s="6">
        <v>2006</v>
      </c>
      <c r="C56" s="9">
        <f t="shared" si="6"/>
        <v>3427</v>
      </c>
      <c r="D56" s="9">
        <f t="shared" si="5"/>
        <v>3203.9509265886709</v>
      </c>
    </row>
    <row r="57" spans="2:4">
      <c r="B57" s="7">
        <v>2007</v>
      </c>
      <c r="C57" s="8">
        <f t="shared" si="6"/>
        <v>3865</v>
      </c>
      <c r="D57" s="8">
        <f t="shared" si="5"/>
        <v>3002.174559217593</v>
      </c>
    </row>
    <row r="58" spans="2:4">
      <c r="B58" s="6">
        <v>2008</v>
      </c>
      <c r="C58" s="9">
        <f t="shared" si="6"/>
        <v>2725</v>
      </c>
      <c r="D58" s="9">
        <f t="shared" si="5"/>
        <v>2990.7875059876806</v>
      </c>
    </row>
    <row r="59" spans="2:4">
      <c r="B59" s="7">
        <v>2009</v>
      </c>
      <c r="C59" s="8">
        <f t="shared" si="6"/>
        <v>3511</v>
      </c>
      <c r="D59" s="8">
        <f t="shared" si="5"/>
        <v>3559.8100822007773</v>
      </c>
    </row>
    <row r="60" spans="2:4">
      <c r="B60" s="6">
        <v>2010</v>
      </c>
      <c r="C60" s="9">
        <f t="shared" si="6"/>
        <v>4305</v>
      </c>
      <c r="D60" s="9">
        <f t="shared" si="5"/>
        <v>3519.45987106144</v>
      </c>
    </row>
    <row r="61" spans="2:4">
      <c r="B61" s="7">
        <v>2011</v>
      </c>
      <c r="C61" s="8">
        <f t="shared" si="6"/>
        <v>3795</v>
      </c>
      <c r="D61" s="8">
        <f t="shared" si="5"/>
        <v>3720.518871386947</v>
      </c>
    </row>
    <row r="62" spans="2:4">
      <c r="B62" s="6">
        <v>2012</v>
      </c>
      <c r="C62" s="9">
        <f t="shared" si="6"/>
        <v>3129</v>
      </c>
      <c r="D62" s="9">
        <f t="shared" si="5"/>
        <v>2892.3206795304945</v>
      </c>
    </row>
    <row r="63" spans="2:4">
      <c r="B63" s="7">
        <v>2013</v>
      </c>
      <c r="C63" s="8">
        <f t="shared" si="6"/>
        <v>4702</v>
      </c>
      <c r="D63" s="8">
        <f t="shared" si="5"/>
        <v>4174.0020977634931</v>
      </c>
    </row>
    <row r="64" spans="2:4">
      <c r="B64" s="6">
        <v>2014</v>
      </c>
      <c r="C64" s="9">
        <f t="shared" si="6"/>
        <v>3128.6711837399998</v>
      </c>
      <c r="D64" s="9">
        <f t="shared" si="5"/>
        <v>3128.6711837399998</v>
      </c>
    </row>
  </sheetData>
  <mergeCells count="4">
    <mergeCell ref="A2:J2"/>
    <mergeCell ref="A3:J3"/>
    <mergeCell ref="A4:J4"/>
    <mergeCell ref="A5:J5"/>
  </mergeCells>
  <pageMargins left="0.7" right="0.7" top="0.75" bottom="0.75" header="0.3" footer="0.3"/>
  <pageSetup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64"/>
  <sheetViews>
    <sheetView showGridLines="0" workbookViewId="0">
      <selection activeCell="I40" sqref="I40"/>
    </sheetView>
  </sheetViews>
  <sheetFormatPr baseColWidth="10" defaultColWidth="14.140625" defaultRowHeight="15"/>
  <cols>
    <col min="1" max="1" width="9" customWidth="1"/>
    <col min="3" max="3" width="23.140625" bestFit="1" customWidth="1"/>
    <col min="4" max="4" width="27.42578125" customWidth="1"/>
  </cols>
  <sheetData>
    <row r="1" spans="1:10" ht="99" customHeight="1"/>
    <row r="2" spans="1:10">
      <c r="A2" s="26" t="s">
        <v>9</v>
      </c>
      <c r="B2" s="26"/>
      <c r="C2" s="26"/>
      <c r="D2" s="26"/>
      <c r="E2" s="26"/>
      <c r="F2" s="26"/>
      <c r="G2" s="26"/>
      <c r="H2" s="26"/>
      <c r="I2" s="26"/>
      <c r="J2" s="26"/>
    </row>
    <row r="3" spans="1:10">
      <c r="A3" s="26" t="s">
        <v>22</v>
      </c>
      <c r="B3" s="26"/>
      <c r="C3" s="26"/>
      <c r="D3" s="26"/>
      <c r="E3" s="26"/>
      <c r="F3" s="26"/>
      <c r="G3" s="26"/>
      <c r="H3" s="26"/>
      <c r="I3" s="26"/>
      <c r="J3" s="26"/>
    </row>
    <row r="4" spans="1:10">
      <c r="A4" s="26" t="s">
        <v>31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>
      <c r="A5" s="26" t="s">
        <v>66</v>
      </c>
      <c r="B5" s="26"/>
      <c r="C5" s="26"/>
      <c r="D5" s="26"/>
      <c r="E5" s="26"/>
      <c r="F5" s="26"/>
      <c r="G5" s="26"/>
      <c r="H5" s="26"/>
      <c r="I5" s="26"/>
      <c r="J5" s="26"/>
    </row>
    <row r="8" spans="1:10">
      <c r="B8" s="2" t="s">
        <v>1</v>
      </c>
      <c r="C8" s="5" t="s">
        <v>7</v>
      </c>
      <c r="D8" s="5" t="s">
        <v>67</v>
      </c>
    </row>
    <row r="9" spans="1:10">
      <c r="B9" s="6">
        <v>2002</v>
      </c>
      <c r="C9" s="9">
        <f>+'Serie sin empalme'!K32</f>
        <v>52651</v>
      </c>
      <c r="D9" s="9">
        <f>+'Serie sin empalme'!H32</f>
        <v>2334</v>
      </c>
    </row>
    <row r="10" spans="1:10">
      <c r="B10" s="7">
        <v>2003</v>
      </c>
      <c r="C10" s="8">
        <f>+'Serie sin empalme'!K33</f>
        <v>50834</v>
      </c>
      <c r="D10" s="8">
        <f>+'Serie sin empalme'!H33</f>
        <v>3895</v>
      </c>
    </row>
    <row r="11" spans="1:10">
      <c r="B11" s="6">
        <v>2004</v>
      </c>
      <c r="C11" s="9">
        <f>+'Serie sin empalme'!K34</f>
        <v>57677</v>
      </c>
      <c r="D11" s="9">
        <f>+'Serie sin empalme'!H34</f>
        <v>3898</v>
      </c>
    </row>
    <row r="12" spans="1:10">
      <c r="B12" s="7">
        <v>2005</v>
      </c>
      <c r="C12" s="8">
        <f>+'Serie sin empalme'!K35</f>
        <v>48621</v>
      </c>
      <c r="D12" s="8">
        <f>+'Serie sin empalme'!H35</f>
        <v>3904</v>
      </c>
    </row>
    <row r="13" spans="1:10">
      <c r="B13" s="6">
        <v>2006</v>
      </c>
      <c r="C13" s="9">
        <f>+'Serie sin empalme'!K36</f>
        <v>51588</v>
      </c>
      <c r="D13" s="9">
        <f>+'Serie sin empalme'!H36</f>
        <v>3101</v>
      </c>
    </row>
    <row r="14" spans="1:10">
      <c r="B14" s="7">
        <v>2007</v>
      </c>
      <c r="C14" s="8">
        <f>+'Serie sin empalme'!K37</f>
        <v>46575</v>
      </c>
      <c r="D14" s="8">
        <f>+'Serie sin empalme'!H37</f>
        <v>3787</v>
      </c>
    </row>
    <row r="15" spans="1:10">
      <c r="B15" s="6">
        <v>2008</v>
      </c>
      <c r="C15" s="9">
        <f>+'Serie sin empalme'!K38</f>
        <v>43349</v>
      </c>
      <c r="D15" s="9">
        <f>+'Serie sin empalme'!H38</f>
        <v>2586</v>
      </c>
    </row>
    <row r="16" spans="1:10">
      <c r="B16" s="7">
        <v>2009</v>
      </c>
      <c r="C16" s="8">
        <f>+'Serie sin empalme'!K39</f>
        <v>48893</v>
      </c>
      <c r="D16" s="8">
        <f>+'Serie sin empalme'!H39</f>
        <v>3279</v>
      </c>
    </row>
    <row r="17" spans="2:4">
      <c r="B17" s="6">
        <v>2010</v>
      </c>
      <c r="C17" s="9">
        <f>+'Serie sin empalme'!K40</f>
        <v>44168</v>
      </c>
      <c r="D17" s="9">
        <f>+'Serie sin empalme'!H40</f>
        <v>3617</v>
      </c>
    </row>
    <row r="18" spans="2:4">
      <c r="B18" s="7">
        <v>2011</v>
      </c>
      <c r="C18" s="8">
        <f>+'Serie sin empalme'!K41</f>
        <v>43584</v>
      </c>
      <c r="D18" s="8">
        <f>+'Serie sin empalme'!H41</f>
        <v>3521</v>
      </c>
    </row>
    <row r="19" spans="2:4">
      <c r="B19" s="6">
        <v>2012</v>
      </c>
      <c r="C19" s="9">
        <f>+'Serie sin empalme'!K42</f>
        <v>34317</v>
      </c>
      <c r="D19" s="9">
        <f>+'Serie sin empalme'!H42</f>
        <v>2954</v>
      </c>
    </row>
    <row r="20" spans="2:4">
      <c r="B20" s="7">
        <v>2013</v>
      </c>
      <c r="C20" s="8">
        <f>+'Serie sin empalme'!K43</f>
        <v>47302</v>
      </c>
      <c r="D20" s="8">
        <f>+'Serie sin empalme'!H43</f>
        <v>4559</v>
      </c>
    </row>
    <row r="21" spans="2:4">
      <c r="B21" s="6">
        <v>2014</v>
      </c>
      <c r="C21" s="9">
        <f>+'Serie sin empalme'!K44</f>
        <v>34677.286971829992</v>
      </c>
      <c r="D21" s="9">
        <f>+'Serie sin empalme'!H44</f>
        <v>3047.8491949399995</v>
      </c>
    </row>
    <row r="24" spans="2:4">
      <c r="B24" t="s">
        <v>8</v>
      </c>
    </row>
    <row r="31" spans="2:4">
      <c r="C31" s="11">
        <f>+'Serie sin empalme'!D55</f>
        <v>0.99475490264595501</v>
      </c>
    </row>
    <row r="32" spans="2:4">
      <c r="B32" s="10"/>
      <c r="C32" s="11">
        <f>2*(1-NORMSDIST(C31))</f>
        <v>0.31985548471401692</v>
      </c>
    </row>
    <row r="34" spans="2:7" ht="68.25" customHeight="1">
      <c r="B34" s="2" t="s">
        <v>1</v>
      </c>
      <c r="C34" s="2"/>
      <c r="D34" s="2"/>
      <c r="E34" s="2"/>
      <c r="F34" s="2"/>
      <c r="G34" s="2"/>
    </row>
    <row r="35" spans="2:7">
      <c r="B35" s="6">
        <v>2002</v>
      </c>
      <c r="C35" s="12">
        <f>+D9/C9</f>
        <v>4.4329642361968437E-2</v>
      </c>
      <c r="D35" s="12">
        <f>+$C$47-$C$35</f>
        <v>4.3562158326358548E-2</v>
      </c>
      <c r="E35" s="12">
        <f>-(B35-$B$35)/($B$35-$B$47)</f>
        <v>0</v>
      </c>
      <c r="F35" s="12">
        <f>-1/(LN(ABS($C$32)))</f>
        <v>0.87728071401843299</v>
      </c>
      <c r="G35" s="12">
        <f>+D35*(E35^F35)+$C$35</f>
        <v>4.4329642361968437E-2</v>
      </c>
    </row>
    <row r="36" spans="2:7">
      <c r="B36" s="7">
        <v>2003</v>
      </c>
      <c r="C36" s="13">
        <f t="shared" ref="C36:C47" si="0">+D10/C10</f>
        <v>7.6621945941692568E-2</v>
      </c>
      <c r="D36" s="13">
        <f>+$C$47-$C$35</f>
        <v>4.3562158326358548E-2</v>
      </c>
      <c r="E36" s="13">
        <f t="shared" ref="E36:E47" si="1">-(B36-$B$35)/($B$35-$B$47)</f>
        <v>8.3333333333333329E-2</v>
      </c>
      <c r="F36" s="13">
        <f t="shared" ref="F36:F47" si="2">-1/(LN(ABS($C$32)))</f>
        <v>0.87728071401843299</v>
      </c>
      <c r="G36" s="13">
        <f t="shared" ref="G36:G47" si="3">+D36*(E36^F36)+$C$35</f>
        <v>4.925416904578786E-2</v>
      </c>
    </row>
    <row r="37" spans="2:7">
      <c r="B37" s="6">
        <v>2004</v>
      </c>
      <c r="C37" s="12">
        <f t="shared" si="0"/>
        <v>6.7583265426426481E-2</v>
      </c>
      <c r="D37" s="12">
        <f t="shared" ref="D37:D47" si="4">+$C$47-$C$35</f>
        <v>4.3562158326358548E-2</v>
      </c>
      <c r="E37" s="12">
        <f t="shared" si="1"/>
        <v>0.16666666666666666</v>
      </c>
      <c r="F37" s="12">
        <f t="shared" si="2"/>
        <v>0.87728071401843299</v>
      </c>
      <c r="G37" s="12">
        <f t="shared" si="3"/>
        <v>5.3375553237807773E-2</v>
      </c>
    </row>
    <row r="38" spans="2:7">
      <c r="B38" s="7">
        <v>2005</v>
      </c>
      <c r="C38" s="13">
        <f t="shared" si="0"/>
        <v>8.0294522942761362E-2</v>
      </c>
      <c r="D38" s="13">
        <f t="shared" si="4"/>
        <v>4.3562158326358548E-2</v>
      </c>
      <c r="E38" s="13">
        <f t="shared" si="1"/>
        <v>0.25</v>
      </c>
      <c r="F38" s="13">
        <f t="shared" si="2"/>
        <v>0.87728071401843299</v>
      </c>
      <c r="G38" s="13">
        <f t="shared" si="3"/>
        <v>5.723986613772851E-2</v>
      </c>
    </row>
    <row r="39" spans="2:7">
      <c r="B39" s="6">
        <v>2006</v>
      </c>
      <c r="C39" s="12">
        <f t="shared" si="0"/>
        <v>6.0110878498875704E-2</v>
      </c>
      <c r="D39" s="12">
        <f t="shared" si="4"/>
        <v>4.3562158326358548E-2</v>
      </c>
      <c r="E39" s="12">
        <f t="shared" si="1"/>
        <v>0.33333333333333331</v>
      </c>
      <c r="F39" s="12">
        <f t="shared" si="2"/>
        <v>0.87728071401843299</v>
      </c>
      <c r="G39" s="12">
        <f t="shared" si="3"/>
        <v>6.0946163873059699E-2</v>
      </c>
    </row>
    <row r="40" spans="2:7">
      <c r="B40" s="7">
        <v>2007</v>
      </c>
      <c r="C40" s="13">
        <f t="shared" si="0"/>
        <v>8.1309715512614067E-2</v>
      </c>
      <c r="D40" s="13">
        <f t="shared" si="4"/>
        <v>4.3562158326358548E-2</v>
      </c>
      <c r="E40" s="13">
        <f t="shared" si="1"/>
        <v>0.41666666666666669</v>
      </c>
      <c r="F40" s="13">
        <f t="shared" si="2"/>
        <v>0.87728071401843299</v>
      </c>
      <c r="G40" s="13">
        <f t="shared" si="3"/>
        <v>6.4539227551336176E-2</v>
      </c>
    </row>
    <row r="41" spans="2:7">
      <c r="B41" s="6">
        <v>2008</v>
      </c>
      <c r="C41" s="12">
        <f t="shared" si="0"/>
        <v>5.9655355371519531E-2</v>
      </c>
      <c r="D41" s="12">
        <f t="shared" si="4"/>
        <v>4.3562158326358548E-2</v>
      </c>
      <c r="E41" s="12">
        <f t="shared" si="1"/>
        <v>0.5</v>
      </c>
      <c r="F41" s="12">
        <f t="shared" si="2"/>
        <v>0.87728071401843299</v>
      </c>
      <c r="G41" s="12">
        <f t="shared" si="3"/>
        <v>6.8044557756048563E-2</v>
      </c>
    </row>
    <row r="42" spans="2:7">
      <c r="B42" s="7">
        <v>2009</v>
      </c>
      <c r="C42" s="13">
        <f t="shared" si="0"/>
        <v>6.7064815004192826E-2</v>
      </c>
      <c r="D42" s="13">
        <f t="shared" si="4"/>
        <v>4.3562158326358548E-2</v>
      </c>
      <c r="E42" s="13">
        <f t="shared" si="1"/>
        <v>0.58333333333333337</v>
      </c>
      <c r="F42" s="13">
        <f t="shared" si="2"/>
        <v>0.87728071401843299</v>
      </c>
      <c r="G42" s="13">
        <f t="shared" si="3"/>
        <v>7.1478571690154258E-2</v>
      </c>
    </row>
    <row r="43" spans="2:7">
      <c r="B43" s="6">
        <v>2010</v>
      </c>
      <c r="C43" s="12">
        <f t="shared" si="0"/>
        <v>8.1891867415323311E-2</v>
      </c>
      <c r="D43" s="12">
        <f t="shared" si="4"/>
        <v>4.3562158326358548E-2</v>
      </c>
      <c r="E43" s="12">
        <f t="shared" si="1"/>
        <v>0.66666666666666663</v>
      </c>
      <c r="F43" s="12">
        <f t="shared" si="2"/>
        <v>0.87728071401843299</v>
      </c>
      <c r="G43" s="12">
        <f t="shared" si="3"/>
        <v>7.4852692049094574E-2</v>
      </c>
    </row>
    <row r="44" spans="2:7">
      <c r="B44" s="7">
        <v>2011</v>
      </c>
      <c r="C44" s="13">
        <f t="shared" si="0"/>
        <v>8.0786527165932459E-2</v>
      </c>
      <c r="D44" s="13">
        <f t="shared" si="4"/>
        <v>4.3562158326358548E-2</v>
      </c>
      <c r="E44" s="13">
        <f t="shared" si="1"/>
        <v>0.75</v>
      </c>
      <c r="F44" s="13">
        <f t="shared" si="2"/>
        <v>0.87728071401843299</v>
      </c>
      <c r="G44" s="13">
        <f t="shared" si="3"/>
        <v>7.8175306857572249E-2</v>
      </c>
    </row>
    <row r="45" spans="2:7">
      <c r="B45" s="6">
        <v>2012</v>
      </c>
      <c r="C45" s="12">
        <f t="shared" si="0"/>
        <v>8.6079785529038083E-2</v>
      </c>
      <c r="D45" s="12">
        <f t="shared" si="4"/>
        <v>4.3562158326358548E-2</v>
      </c>
      <c r="E45" s="12">
        <f t="shared" si="1"/>
        <v>0.83333333333333337</v>
      </c>
      <c r="F45" s="12">
        <f t="shared" si="2"/>
        <v>0.87728071401843299</v>
      </c>
      <c r="G45" s="12">
        <f t="shared" si="3"/>
        <v>8.1452825603390941E-2</v>
      </c>
    </row>
    <row r="46" spans="2:7">
      <c r="B46" s="7">
        <v>2013</v>
      </c>
      <c r="C46" s="13">
        <f t="shared" si="0"/>
        <v>9.6380702718701111E-2</v>
      </c>
      <c r="D46" s="13">
        <f t="shared" si="4"/>
        <v>4.3562158326358548E-2</v>
      </c>
      <c r="E46" s="13">
        <f t="shared" si="1"/>
        <v>0.91666666666666663</v>
      </c>
      <c r="F46" s="13">
        <f t="shared" si="2"/>
        <v>0.87728071401843299</v>
      </c>
      <c r="G46" s="13">
        <f t="shared" si="3"/>
        <v>8.4690298087094634E-2</v>
      </c>
    </row>
    <row r="47" spans="2:7">
      <c r="B47" s="6">
        <v>2014</v>
      </c>
      <c r="C47" s="12">
        <f t="shared" si="0"/>
        <v>8.7891800688326985E-2</v>
      </c>
      <c r="D47" s="12">
        <f t="shared" si="4"/>
        <v>4.3562158326358548E-2</v>
      </c>
      <c r="E47" s="12">
        <f t="shared" si="1"/>
        <v>1</v>
      </c>
      <c r="F47" s="12">
        <f t="shared" si="2"/>
        <v>0.87728071401843299</v>
      </c>
      <c r="G47" s="12">
        <f t="shared" si="3"/>
        <v>8.7891800688326985E-2</v>
      </c>
    </row>
    <row r="51" spans="2:4" ht="30">
      <c r="B51" s="2" t="s">
        <v>1</v>
      </c>
      <c r="C51" s="15" t="s">
        <v>70</v>
      </c>
      <c r="D51" s="15" t="s">
        <v>71</v>
      </c>
    </row>
    <row r="52" spans="2:4">
      <c r="B52" s="6">
        <v>2002</v>
      </c>
      <c r="C52" s="9">
        <f>+D9</f>
        <v>2334</v>
      </c>
      <c r="D52" s="9">
        <f>+G35*C9</f>
        <v>2334</v>
      </c>
    </row>
    <row r="53" spans="2:4">
      <c r="B53" s="7">
        <v>2003</v>
      </c>
      <c r="C53" s="8">
        <f>+D10</f>
        <v>3895</v>
      </c>
      <c r="D53" s="8">
        <f t="shared" ref="D53:D64" si="5">+G36*C10</f>
        <v>2503.7864292735799</v>
      </c>
    </row>
    <row r="54" spans="2:4">
      <c r="B54" s="6">
        <v>2004</v>
      </c>
      <c r="C54" s="9">
        <f t="shared" ref="C54:C64" si="6">+D11</f>
        <v>3898</v>
      </c>
      <c r="D54" s="9">
        <f t="shared" si="5"/>
        <v>3078.541784097039</v>
      </c>
    </row>
    <row r="55" spans="2:4">
      <c r="B55" s="7">
        <v>2005</v>
      </c>
      <c r="C55" s="8">
        <f t="shared" si="6"/>
        <v>3904</v>
      </c>
      <c r="D55" s="8">
        <f t="shared" si="5"/>
        <v>2783.0595314824977</v>
      </c>
    </row>
    <row r="56" spans="2:4">
      <c r="B56" s="6">
        <v>2006</v>
      </c>
      <c r="C56" s="9">
        <f t="shared" si="6"/>
        <v>3101</v>
      </c>
      <c r="D56" s="9">
        <f t="shared" si="5"/>
        <v>3144.0907018834037</v>
      </c>
    </row>
    <row r="57" spans="2:4">
      <c r="B57" s="7">
        <v>2007</v>
      </c>
      <c r="C57" s="8">
        <f t="shared" si="6"/>
        <v>3787</v>
      </c>
      <c r="D57" s="8">
        <f t="shared" si="5"/>
        <v>3005.9145232034825</v>
      </c>
    </row>
    <row r="58" spans="2:4">
      <c r="B58" s="6">
        <v>2008</v>
      </c>
      <c r="C58" s="9">
        <f t="shared" si="6"/>
        <v>2586</v>
      </c>
      <c r="D58" s="9">
        <f t="shared" si="5"/>
        <v>2949.6635341669489</v>
      </c>
    </row>
    <row r="59" spans="2:4">
      <c r="B59" s="7">
        <v>2009</v>
      </c>
      <c r="C59" s="8">
        <f t="shared" si="6"/>
        <v>3279</v>
      </c>
      <c r="D59" s="8">
        <f t="shared" si="5"/>
        <v>3494.8018056467122</v>
      </c>
    </row>
    <row r="60" spans="2:4">
      <c r="B60" s="6">
        <v>2010</v>
      </c>
      <c r="C60" s="9">
        <f t="shared" si="6"/>
        <v>3617</v>
      </c>
      <c r="D60" s="9">
        <f t="shared" si="5"/>
        <v>3306.093702424409</v>
      </c>
    </row>
    <row r="61" spans="2:4">
      <c r="B61" s="7">
        <v>2011</v>
      </c>
      <c r="C61" s="8">
        <f t="shared" si="6"/>
        <v>3521</v>
      </c>
      <c r="D61" s="8">
        <f t="shared" si="5"/>
        <v>3407.192574080429</v>
      </c>
    </row>
    <row r="62" spans="2:4">
      <c r="B62" s="6">
        <v>2012</v>
      </c>
      <c r="C62" s="9">
        <f t="shared" si="6"/>
        <v>2954</v>
      </c>
      <c r="D62" s="9">
        <f t="shared" si="5"/>
        <v>2795.2166162315671</v>
      </c>
    </row>
    <row r="63" spans="2:4">
      <c r="B63" s="7">
        <v>2013</v>
      </c>
      <c r="C63" s="8">
        <f t="shared" si="6"/>
        <v>4559</v>
      </c>
      <c r="D63" s="8">
        <f t="shared" si="5"/>
        <v>4006.0204801157506</v>
      </c>
    </row>
    <row r="64" spans="2:4">
      <c r="B64" s="6">
        <v>2014</v>
      </c>
      <c r="C64" s="9">
        <f t="shared" si="6"/>
        <v>3047.8491949399995</v>
      </c>
      <c r="D64" s="9">
        <f t="shared" si="5"/>
        <v>3047.8491949399995</v>
      </c>
    </row>
  </sheetData>
  <mergeCells count="4">
    <mergeCell ref="A2:J2"/>
    <mergeCell ref="A3:J3"/>
    <mergeCell ref="A4:J4"/>
    <mergeCell ref="A5:J5"/>
  </mergeCells>
  <pageMargins left="0.7" right="0.7" top="0.75" bottom="0.75" header="0.3" footer="0.3"/>
  <pageSetup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64"/>
  <sheetViews>
    <sheetView showGridLines="0" workbookViewId="0">
      <selection activeCell="I44" sqref="I44"/>
    </sheetView>
  </sheetViews>
  <sheetFormatPr baseColWidth="10" defaultColWidth="14.140625" defaultRowHeight="15"/>
  <cols>
    <col min="1" max="1" width="9" customWidth="1"/>
    <col min="3" max="3" width="23.140625" bestFit="1" customWidth="1"/>
    <col min="4" max="4" width="28" customWidth="1"/>
  </cols>
  <sheetData>
    <row r="1" spans="1:10" ht="99" customHeight="1"/>
    <row r="2" spans="1:10">
      <c r="A2" s="26" t="s">
        <v>9</v>
      </c>
      <c r="B2" s="26"/>
      <c r="C2" s="26"/>
      <c r="D2" s="26"/>
      <c r="E2" s="26"/>
      <c r="F2" s="26"/>
      <c r="G2" s="26"/>
      <c r="H2" s="26"/>
      <c r="I2" s="26"/>
      <c r="J2" s="26"/>
    </row>
    <row r="3" spans="1:10">
      <c r="A3" s="26" t="s">
        <v>22</v>
      </c>
      <c r="B3" s="26"/>
      <c r="C3" s="26"/>
      <c r="D3" s="26"/>
      <c r="E3" s="26"/>
      <c r="F3" s="26"/>
      <c r="G3" s="26"/>
      <c r="H3" s="26"/>
      <c r="I3" s="26"/>
      <c r="J3" s="26"/>
    </row>
    <row r="4" spans="1:10">
      <c r="A4" s="26" t="s">
        <v>31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>
      <c r="A5" s="26" t="s">
        <v>77</v>
      </c>
      <c r="B5" s="26"/>
      <c r="C5" s="26"/>
      <c r="D5" s="26"/>
      <c r="E5" s="26"/>
      <c r="F5" s="26"/>
      <c r="G5" s="26"/>
      <c r="H5" s="26"/>
      <c r="I5" s="26"/>
      <c r="J5" s="26"/>
    </row>
    <row r="8" spans="1:10">
      <c r="B8" s="2" t="s">
        <v>1</v>
      </c>
      <c r="C8" s="5" t="s">
        <v>7</v>
      </c>
      <c r="D8" s="5" t="s">
        <v>72</v>
      </c>
    </row>
    <row r="9" spans="1:10">
      <c r="B9" s="6">
        <v>2002</v>
      </c>
      <c r="C9" s="9">
        <f>+'Serie sin empalme'!K10</f>
        <v>55716</v>
      </c>
      <c r="D9" s="9">
        <f>+'Serie sin empalme'!I10</f>
        <v>7931</v>
      </c>
    </row>
    <row r="10" spans="1:10">
      <c r="B10" s="7">
        <v>2003</v>
      </c>
      <c r="C10" s="8">
        <f>+'Serie sin empalme'!K11</f>
        <v>52730</v>
      </c>
      <c r="D10" s="8">
        <f>+'Serie sin empalme'!I11</f>
        <v>5065</v>
      </c>
    </row>
    <row r="11" spans="1:10">
      <c r="B11" s="6">
        <v>2004</v>
      </c>
      <c r="C11" s="9">
        <f>+'Serie sin empalme'!K12</f>
        <v>61944</v>
      </c>
      <c r="D11" s="9">
        <f>+'Serie sin empalme'!I12</f>
        <v>5096</v>
      </c>
    </row>
    <row r="12" spans="1:10">
      <c r="B12" s="7">
        <v>2005</v>
      </c>
      <c r="C12" s="8">
        <f>+'Serie sin empalme'!K13</f>
        <v>52323</v>
      </c>
      <c r="D12" s="8">
        <f>+'Serie sin empalme'!I13</f>
        <v>3929</v>
      </c>
    </row>
    <row r="13" spans="1:10">
      <c r="B13" s="6">
        <v>2006</v>
      </c>
      <c r="C13" s="9">
        <f>+'Serie sin empalme'!K14</f>
        <v>54059</v>
      </c>
      <c r="D13" s="9">
        <f>+'Serie sin empalme'!I14</f>
        <v>6286</v>
      </c>
    </row>
    <row r="14" spans="1:10">
      <c r="B14" s="7">
        <v>2007</v>
      </c>
      <c r="C14" s="8">
        <f>+'Serie sin empalme'!K15</f>
        <v>47807</v>
      </c>
      <c r="D14" s="8">
        <f>+'Serie sin empalme'!I15</f>
        <v>4001</v>
      </c>
    </row>
    <row r="15" spans="1:10">
      <c r="B15" s="6">
        <v>2008</v>
      </c>
      <c r="C15" s="9">
        <f>+'Serie sin empalme'!K16</f>
        <v>45068</v>
      </c>
      <c r="D15" s="9">
        <f>+'Serie sin empalme'!I16</f>
        <v>4462</v>
      </c>
    </row>
    <row r="16" spans="1:10">
      <c r="B16" s="7">
        <v>2009</v>
      </c>
      <c r="C16" s="8">
        <f>+'Serie sin empalme'!K17</f>
        <v>50888</v>
      </c>
      <c r="D16" s="8">
        <f>+'Serie sin empalme'!I17</f>
        <v>5508</v>
      </c>
    </row>
    <row r="17" spans="2:4">
      <c r="B17" s="6">
        <v>2010</v>
      </c>
      <c r="C17" s="9">
        <f>+'Serie sin empalme'!K18</f>
        <v>47838</v>
      </c>
      <c r="D17" s="9">
        <f>+'Serie sin empalme'!I18</f>
        <v>4298</v>
      </c>
    </row>
    <row r="18" spans="2:4">
      <c r="B18" s="7">
        <v>2011</v>
      </c>
      <c r="C18" s="8">
        <f>+'Serie sin empalme'!K19</f>
        <v>48188</v>
      </c>
      <c r="D18" s="8">
        <f>+'Serie sin empalme'!I19</f>
        <v>4246</v>
      </c>
    </row>
    <row r="19" spans="2:4">
      <c r="B19" s="6">
        <v>2012</v>
      </c>
      <c r="C19" s="9">
        <f>+'Serie sin empalme'!K20</f>
        <v>35767</v>
      </c>
      <c r="D19" s="9">
        <f>+'Serie sin empalme'!I20</f>
        <v>3413</v>
      </c>
    </row>
    <row r="20" spans="2:4">
      <c r="B20" s="7">
        <v>2013</v>
      </c>
      <c r="C20" s="8">
        <f>+'Serie sin empalme'!K21</f>
        <v>49373</v>
      </c>
      <c r="D20" s="8">
        <f>+'Serie sin empalme'!I21</f>
        <v>5421</v>
      </c>
    </row>
    <row r="21" spans="2:4">
      <c r="B21" s="6">
        <v>2014</v>
      </c>
      <c r="C21" s="9">
        <f>+'Serie sin empalme'!K22</f>
        <v>35460.174534799989</v>
      </c>
      <c r="D21" s="9">
        <f>+'Serie sin empalme'!I22</f>
        <v>3859.054942140001</v>
      </c>
    </row>
    <row r="24" spans="2:4">
      <c r="B24" t="s">
        <v>8</v>
      </c>
    </row>
    <row r="31" spans="2:4">
      <c r="C31" s="11">
        <f>+'Serie sin empalme'!C54</f>
        <v>0.86899188118976201</v>
      </c>
    </row>
    <row r="32" spans="2:4">
      <c r="B32" s="10"/>
      <c r="C32" s="11">
        <f>2*(1-NORMSDIST(C31))</f>
        <v>0.38485157148414562</v>
      </c>
    </row>
    <row r="34" spans="2:7" ht="68.25" customHeight="1">
      <c r="B34" s="2" t="s">
        <v>1</v>
      </c>
      <c r="C34" s="2"/>
      <c r="D34" s="2"/>
      <c r="E34" s="2"/>
      <c r="F34" s="2"/>
      <c r="G34" s="2"/>
    </row>
    <row r="35" spans="2:7">
      <c r="B35" s="6">
        <v>2002</v>
      </c>
      <c r="C35" s="12">
        <f>+D9/C9</f>
        <v>0.14234690214660062</v>
      </c>
      <c r="D35" s="12">
        <f>+$C$47-$C$35</f>
        <v>-3.351904123596712E-2</v>
      </c>
      <c r="E35" s="12">
        <f>-(B35-$B$35)/($B$35-$B$47)</f>
        <v>0</v>
      </c>
      <c r="F35" s="12">
        <f>-1/(LN(ABS($C$32)))</f>
        <v>1.0472327659329956</v>
      </c>
      <c r="G35" s="12">
        <f>+D35*(E35^F35)+$C$35</f>
        <v>0.14234690214660062</v>
      </c>
    </row>
    <row r="36" spans="2:7">
      <c r="B36" s="7">
        <v>2003</v>
      </c>
      <c r="C36" s="13">
        <f t="shared" ref="C36:C47" si="0">+D10/C10</f>
        <v>9.6055376446045893E-2</v>
      </c>
      <c r="D36" s="13">
        <f>+$C$47-$C$35</f>
        <v>-3.351904123596712E-2</v>
      </c>
      <c r="E36" s="13">
        <f t="shared" ref="E36:E47" si="1">-(B36-$B$35)/($B$35-$B$47)</f>
        <v>8.3333333333333329E-2</v>
      </c>
      <c r="F36" s="13">
        <f t="shared" ref="F36:F47" si="2">-1/(LN(ABS($C$32)))</f>
        <v>1.0472327659329956</v>
      </c>
      <c r="G36" s="13">
        <f t="shared" ref="G36:G47" si="3">+D36*(E36^F36)+$C$35</f>
        <v>0.13986298201971456</v>
      </c>
    </row>
    <row r="37" spans="2:7">
      <c r="B37" s="6">
        <v>2004</v>
      </c>
      <c r="C37" s="12">
        <f t="shared" si="0"/>
        <v>8.226785483662663E-2</v>
      </c>
      <c r="D37" s="12">
        <f t="shared" ref="D37:D47" si="4">+$C$47-$C$35</f>
        <v>-3.351904123596712E-2</v>
      </c>
      <c r="E37" s="12">
        <f t="shared" si="1"/>
        <v>0.16666666666666666</v>
      </c>
      <c r="F37" s="12">
        <f t="shared" si="2"/>
        <v>1.0472327659329956</v>
      </c>
      <c r="G37" s="12">
        <f t="shared" si="3"/>
        <v>0.13721372677961485</v>
      </c>
    </row>
    <row r="38" spans="2:7">
      <c r="B38" s="7">
        <v>2005</v>
      </c>
      <c r="C38" s="13">
        <f t="shared" si="0"/>
        <v>7.5091260057718406E-2</v>
      </c>
      <c r="D38" s="13">
        <f t="shared" si="4"/>
        <v>-3.351904123596712E-2</v>
      </c>
      <c r="E38" s="13">
        <f t="shared" si="1"/>
        <v>0.25</v>
      </c>
      <c r="F38" s="13">
        <f t="shared" si="2"/>
        <v>1.0472327659329956</v>
      </c>
      <c r="G38" s="13">
        <f t="shared" si="3"/>
        <v>0.1344982580190871</v>
      </c>
    </row>
    <row r="39" spans="2:7">
      <c r="B39" s="6">
        <v>2006</v>
      </c>
      <c r="C39" s="12">
        <f t="shared" si="0"/>
        <v>0.11628036034702825</v>
      </c>
      <c r="D39" s="12">
        <f t="shared" si="4"/>
        <v>-3.351904123596712E-2</v>
      </c>
      <c r="E39" s="12">
        <f t="shared" si="1"/>
        <v>0.33333333333333331</v>
      </c>
      <c r="F39" s="12">
        <f t="shared" si="2"/>
        <v>1.0472327659329956</v>
      </c>
      <c r="G39" s="12">
        <f t="shared" si="3"/>
        <v>0.13173887612232493</v>
      </c>
    </row>
    <row r="40" spans="2:7">
      <c r="B40" s="7">
        <v>2007</v>
      </c>
      <c r="C40" s="13">
        <f t="shared" si="0"/>
        <v>8.3690672914008404E-2</v>
      </c>
      <c r="D40" s="13">
        <f t="shared" si="4"/>
        <v>-3.351904123596712E-2</v>
      </c>
      <c r="E40" s="13">
        <f t="shared" si="1"/>
        <v>0.41666666666666669</v>
      </c>
      <c r="F40" s="13">
        <f t="shared" si="2"/>
        <v>1.0472327659329956</v>
      </c>
      <c r="G40" s="13">
        <f t="shared" si="3"/>
        <v>0.1289463739323724</v>
      </c>
    </row>
    <row r="41" spans="2:7">
      <c r="B41" s="6">
        <v>2008</v>
      </c>
      <c r="C41" s="12">
        <f t="shared" si="0"/>
        <v>9.900594656962812E-2</v>
      </c>
      <c r="D41" s="12">
        <f t="shared" si="4"/>
        <v>-3.351904123596712E-2</v>
      </c>
      <c r="E41" s="12">
        <f t="shared" si="1"/>
        <v>0.5</v>
      </c>
      <c r="F41" s="12">
        <f t="shared" si="2"/>
        <v>1.0472327659329956</v>
      </c>
      <c r="G41" s="12">
        <f t="shared" si="3"/>
        <v>0.12612719110859019</v>
      </c>
    </row>
    <row r="42" spans="2:7">
      <c r="B42" s="7">
        <v>2009</v>
      </c>
      <c r="C42" s="13">
        <f t="shared" si="0"/>
        <v>0.10823769847508254</v>
      </c>
      <c r="D42" s="13">
        <f t="shared" si="4"/>
        <v>-3.351904123596712E-2</v>
      </c>
      <c r="E42" s="13">
        <f t="shared" si="1"/>
        <v>0.58333333333333337</v>
      </c>
      <c r="F42" s="13">
        <f t="shared" si="2"/>
        <v>1.0472327659329956</v>
      </c>
      <c r="G42" s="13">
        <f t="shared" si="3"/>
        <v>0.12328562550426073</v>
      </c>
    </row>
    <row r="43" spans="2:7">
      <c r="B43" s="6">
        <v>2010</v>
      </c>
      <c r="C43" s="12">
        <f t="shared" si="0"/>
        <v>8.984489318115306E-2</v>
      </c>
      <c r="D43" s="12">
        <f t="shared" si="4"/>
        <v>-3.351904123596712E-2</v>
      </c>
      <c r="E43" s="12">
        <f t="shared" si="1"/>
        <v>0.66666666666666663</v>
      </c>
      <c r="F43" s="12">
        <f t="shared" si="2"/>
        <v>1.0472327659329956</v>
      </c>
      <c r="G43" s="12">
        <f t="shared" si="3"/>
        <v>0.12042475686875694</v>
      </c>
    </row>
    <row r="44" spans="2:7">
      <c r="B44" s="7">
        <v>2011</v>
      </c>
      <c r="C44" s="13">
        <f t="shared" si="0"/>
        <v>8.8113223209097702E-2</v>
      </c>
      <c r="D44" s="13">
        <f t="shared" si="4"/>
        <v>-3.351904123596712E-2</v>
      </c>
      <c r="E44" s="13">
        <f t="shared" si="1"/>
        <v>0.75</v>
      </c>
      <c r="F44" s="13">
        <f t="shared" si="2"/>
        <v>1.0472327659329956</v>
      </c>
      <c r="G44" s="13">
        <f t="shared" si="3"/>
        <v>0.11754690396083826</v>
      </c>
    </row>
    <row r="45" spans="2:7">
      <c r="B45" s="6">
        <v>2012</v>
      </c>
      <c r="C45" s="12">
        <f t="shared" si="0"/>
        <v>9.5423155422596245E-2</v>
      </c>
      <c r="D45" s="12">
        <f t="shared" si="4"/>
        <v>-3.351904123596712E-2</v>
      </c>
      <c r="E45" s="12">
        <f t="shared" si="1"/>
        <v>0.83333333333333337</v>
      </c>
      <c r="F45" s="12">
        <f t="shared" si="2"/>
        <v>1.0472327659329956</v>
      </c>
      <c r="G45" s="12">
        <f t="shared" si="3"/>
        <v>0.11465387748396434</v>
      </c>
    </row>
    <row r="46" spans="2:7">
      <c r="B46" s="7">
        <v>2013</v>
      </c>
      <c r="C46" s="13">
        <f t="shared" si="0"/>
        <v>0.10979685253073543</v>
      </c>
      <c r="D46" s="13">
        <f t="shared" si="4"/>
        <v>-3.351904123596712E-2</v>
      </c>
      <c r="E46" s="13">
        <f t="shared" si="1"/>
        <v>0.91666666666666663</v>
      </c>
      <c r="F46" s="13">
        <f t="shared" si="2"/>
        <v>1.0472327659329956</v>
      </c>
      <c r="G46" s="13">
        <f t="shared" si="3"/>
        <v>0.11174713169138319</v>
      </c>
    </row>
    <row r="47" spans="2:7">
      <c r="B47" s="6">
        <v>2014</v>
      </c>
      <c r="C47" s="12">
        <f t="shared" si="0"/>
        <v>0.1088278609106335</v>
      </c>
      <c r="D47" s="12">
        <f t="shared" si="4"/>
        <v>-3.351904123596712E-2</v>
      </c>
      <c r="E47" s="12">
        <f t="shared" si="1"/>
        <v>1</v>
      </c>
      <c r="F47" s="12">
        <f t="shared" si="2"/>
        <v>1.0472327659329956</v>
      </c>
      <c r="G47" s="12">
        <f t="shared" si="3"/>
        <v>0.1088278609106335</v>
      </c>
    </row>
    <row r="51" spans="2:4" ht="30">
      <c r="B51" s="2" t="s">
        <v>1</v>
      </c>
      <c r="C51" s="15" t="s">
        <v>75</v>
      </c>
      <c r="D51" s="15" t="s">
        <v>76</v>
      </c>
    </row>
    <row r="52" spans="2:4">
      <c r="B52" s="6">
        <v>2002</v>
      </c>
      <c r="C52" s="9">
        <f>+D9</f>
        <v>7931</v>
      </c>
      <c r="D52" s="9">
        <f>+G35*C9</f>
        <v>7931</v>
      </c>
    </row>
    <row r="53" spans="2:4">
      <c r="B53" s="7">
        <v>2003</v>
      </c>
      <c r="C53" s="8">
        <f>+D10</f>
        <v>5065</v>
      </c>
      <c r="D53" s="8">
        <f t="shared" ref="D53:D64" si="5">+G36*C10</f>
        <v>7374.9750418995491</v>
      </c>
    </row>
    <row r="54" spans="2:4">
      <c r="B54" s="6">
        <v>2004</v>
      </c>
      <c r="C54" s="9">
        <f t="shared" ref="C54:C64" si="6">+D11</f>
        <v>5096</v>
      </c>
      <c r="D54" s="9">
        <f t="shared" si="5"/>
        <v>8499.5670916364616</v>
      </c>
    </row>
    <row r="55" spans="2:4">
      <c r="B55" s="7">
        <v>2005</v>
      </c>
      <c r="C55" s="8">
        <f t="shared" si="6"/>
        <v>3929</v>
      </c>
      <c r="D55" s="8">
        <f t="shared" si="5"/>
        <v>7037.3523543326946</v>
      </c>
    </row>
    <row r="56" spans="2:4">
      <c r="B56" s="6">
        <v>2006</v>
      </c>
      <c r="C56" s="9">
        <f t="shared" si="6"/>
        <v>6286</v>
      </c>
      <c r="D56" s="9">
        <f t="shared" si="5"/>
        <v>7121.6719042967634</v>
      </c>
    </row>
    <row r="57" spans="2:4">
      <c r="B57" s="7">
        <v>2007</v>
      </c>
      <c r="C57" s="8">
        <f t="shared" si="6"/>
        <v>4001</v>
      </c>
      <c r="D57" s="8">
        <f t="shared" si="5"/>
        <v>6164.5392985849276</v>
      </c>
    </row>
    <row r="58" spans="2:4">
      <c r="B58" s="6">
        <v>2008</v>
      </c>
      <c r="C58" s="9">
        <f t="shared" si="6"/>
        <v>4462</v>
      </c>
      <c r="D58" s="9">
        <f t="shared" si="5"/>
        <v>5684.3002488819429</v>
      </c>
    </row>
    <row r="59" spans="2:4">
      <c r="B59" s="7">
        <v>2009</v>
      </c>
      <c r="C59" s="8">
        <f t="shared" si="6"/>
        <v>5508</v>
      </c>
      <c r="D59" s="8">
        <f t="shared" si="5"/>
        <v>6273.7589106608202</v>
      </c>
    </row>
    <row r="60" spans="2:4">
      <c r="B60" s="6">
        <v>2010</v>
      </c>
      <c r="C60" s="9">
        <f t="shared" si="6"/>
        <v>4298</v>
      </c>
      <c r="D60" s="9">
        <f t="shared" si="5"/>
        <v>5760.8795190875944</v>
      </c>
    </row>
    <row r="61" spans="2:4">
      <c r="B61" s="7">
        <v>2011</v>
      </c>
      <c r="C61" s="8">
        <f t="shared" si="6"/>
        <v>4246</v>
      </c>
      <c r="D61" s="8">
        <f t="shared" si="5"/>
        <v>5664.3502080648741</v>
      </c>
    </row>
    <row r="62" spans="2:4">
      <c r="B62" s="6">
        <v>2012</v>
      </c>
      <c r="C62" s="9">
        <f t="shared" si="6"/>
        <v>3413</v>
      </c>
      <c r="D62" s="9">
        <f t="shared" si="5"/>
        <v>4100.8252359689523</v>
      </c>
    </row>
    <row r="63" spans="2:4">
      <c r="B63" s="7">
        <v>2013</v>
      </c>
      <c r="C63" s="8">
        <f t="shared" si="6"/>
        <v>5421</v>
      </c>
      <c r="D63" s="8">
        <f t="shared" si="5"/>
        <v>5517.2911329986619</v>
      </c>
    </row>
    <row r="64" spans="2:4">
      <c r="B64" s="6">
        <v>2014</v>
      </c>
      <c r="C64" s="9">
        <f t="shared" si="6"/>
        <v>3859.054942140001</v>
      </c>
      <c r="D64" s="9">
        <f t="shared" si="5"/>
        <v>3859.054942140001</v>
      </c>
    </row>
  </sheetData>
  <mergeCells count="4">
    <mergeCell ref="A2:J2"/>
    <mergeCell ref="A3:J3"/>
    <mergeCell ref="A4:J4"/>
    <mergeCell ref="A5:J5"/>
  </mergeCells>
  <pageMargins left="0.7" right="0.7" top="0.75" bottom="0.75" header="0.3" footer="0.3"/>
  <pageSetup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dimension ref="A1:J64"/>
  <sheetViews>
    <sheetView showGridLines="0" workbookViewId="0">
      <selection activeCell="H36" sqref="H36"/>
    </sheetView>
  </sheetViews>
  <sheetFormatPr baseColWidth="10" defaultColWidth="14.140625" defaultRowHeight="15"/>
  <cols>
    <col min="1" max="1" width="9" customWidth="1"/>
    <col min="3" max="3" width="23.140625" bestFit="1" customWidth="1"/>
    <col min="4" max="4" width="22.42578125" customWidth="1"/>
  </cols>
  <sheetData>
    <row r="1" spans="1:10" ht="99" customHeight="1"/>
    <row r="2" spans="1:10">
      <c r="A2" s="26" t="s">
        <v>9</v>
      </c>
      <c r="B2" s="26"/>
      <c r="C2" s="26"/>
      <c r="D2" s="26"/>
      <c r="E2" s="26"/>
      <c r="F2" s="26"/>
      <c r="G2" s="26"/>
      <c r="H2" s="26"/>
      <c r="I2" s="26"/>
      <c r="J2" s="26"/>
    </row>
    <row r="3" spans="1:10">
      <c r="A3" s="26" t="s">
        <v>22</v>
      </c>
      <c r="B3" s="26"/>
      <c r="C3" s="26"/>
      <c r="D3" s="26"/>
      <c r="E3" s="26"/>
      <c r="F3" s="26"/>
      <c r="G3" s="26"/>
      <c r="H3" s="26"/>
      <c r="I3" s="26"/>
      <c r="J3" s="26"/>
    </row>
    <row r="4" spans="1:10">
      <c r="A4" s="26" t="s">
        <v>31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>
      <c r="A5" s="26" t="s">
        <v>78</v>
      </c>
      <c r="B5" s="26"/>
      <c r="C5" s="26"/>
      <c r="D5" s="26"/>
      <c r="E5" s="26"/>
      <c r="F5" s="26"/>
      <c r="G5" s="26"/>
      <c r="H5" s="26"/>
      <c r="I5" s="26"/>
      <c r="J5" s="26"/>
    </row>
    <row r="8" spans="1:10">
      <c r="B8" s="2" t="s">
        <v>1</v>
      </c>
      <c r="C8" s="5" t="s">
        <v>7</v>
      </c>
      <c r="D8" s="5" t="s">
        <v>72</v>
      </c>
    </row>
    <row r="9" spans="1:10">
      <c r="B9" s="6">
        <v>2002</v>
      </c>
      <c r="C9" s="9">
        <f>+'Serie sin empalme'!K32</f>
        <v>52651</v>
      </c>
      <c r="D9" s="9">
        <f>+'Serie sin empalme'!I32</f>
        <v>7615</v>
      </c>
    </row>
    <row r="10" spans="1:10">
      <c r="B10" s="7">
        <v>2003</v>
      </c>
      <c r="C10" s="8">
        <f>+'Serie sin empalme'!K33</f>
        <v>50834</v>
      </c>
      <c r="D10" s="8">
        <f>+'Serie sin empalme'!I33</f>
        <v>4983</v>
      </c>
    </row>
    <row r="11" spans="1:10">
      <c r="B11" s="6">
        <v>2004</v>
      </c>
      <c r="C11" s="9">
        <f>+'Serie sin empalme'!K34</f>
        <v>57677</v>
      </c>
      <c r="D11" s="9">
        <f>+'Serie sin empalme'!I34</f>
        <v>5043</v>
      </c>
    </row>
    <row r="12" spans="1:10">
      <c r="B12" s="7">
        <v>2005</v>
      </c>
      <c r="C12" s="8">
        <f>+'Serie sin empalme'!K35</f>
        <v>48621</v>
      </c>
      <c r="D12" s="8">
        <f>+'Serie sin empalme'!I35</f>
        <v>3519</v>
      </c>
    </row>
    <row r="13" spans="1:10">
      <c r="B13" s="6">
        <v>2006</v>
      </c>
      <c r="C13" s="9">
        <f>+'Serie sin empalme'!K36</f>
        <v>51588</v>
      </c>
      <c r="D13" s="9">
        <f>+'Serie sin empalme'!I36</f>
        <v>5932</v>
      </c>
    </row>
    <row r="14" spans="1:10">
      <c r="B14" s="7">
        <v>2007</v>
      </c>
      <c r="C14" s="8">
        <f>+'Serie sin empalme'!K37</f>
        <v>46575</v>
      </c>
      <c r="D14" s="8">
        <f>+'Serie sin empalme'!I37</f>
        <v>3896</v>
      </c>
    </row>
    <row r="15" spans="1:10">
      <c r="B15" s="6">
        <v>2008</v>
      </c>
      <c r="C15" s="9">
        <f>+'Serie sin empalme'!K38</f>
        <v>43349</v>
      </c>
      <c r="D15" s="9">
        <f>+'Serie sin empalme'!I38</f>
        <v>4422</v>
      </c>
    </row>
    <row r="16" spans="1:10">
      <c r="B16" s="7">
        <v>2009</v>
      </c>
      <c r="C16" s="8">
        <f>+'Serie sin empalme'!K39</f>
        <v>48893</v>
      </c>
      <c r="D16" s="8">
        <f>+'Serie sin empalme'!I39</f>
        <v>5265</v>
      </c>
    </row>
    <row r="17" spans="2:4">
      <c r="B17" s="6">
        <v>2010</v>
      </c>
      <c r="C17" s="9">
        <f>+'Serie sin empalme'!K40</f>
        <v>44168</v>
      </c>
      <c r="D17" s="9">
        <f>+'Serie sin empalme'!I40</f>
        <v>4022</v>
      </c>
    </row>
    <row r="18" spans="2:4">
      <c r="B18" s="7">
        <v>2011</v>
      </c>
      <c r="C18" s="8">
        <f>+'Serie sin empalme'!K41</f>
        <v>43584</v>
      </c>
      <c r="D18" s="8">
        <f>+'Serie sin empalme'!I41</f>
        <v>4018</v>
      </c>
    </row>
    <row r="19" spans="2:4">
      <c r="B19" s="6">
        <v>2012</v>
      </c>
      <c r="C19" s="9">
        <f>+'Serie sin empalme'!K42</f>
        <v>34317</v>
      </c>
      <c r="D19" s="9">
        <f>+'Serie sin empalme'!I42</f>
        <v>3203</v>
      </c>
    </row>
    <row r="20" spans="2:4">
      <c r="B20" s="7">
        <v>2013</v>
      </c>
      <c r="C20" s="8">
        <f>+'Serie sin empalme'!K43</f>
        <v>47302</v>
      </c>
      <c r="D20" s="8">
        <f>+'Serie sin empalme'!I43</f>
        <v>5333</v>
      </c>
    </row>
    <row r="21" spans="2:4">
      <c r="B21" s="6">
        <v>2014</v>
      </c>
      <c r="C21" s="9">
        <f>+'Serie sin empalme'!K44</f>
        <v>34677.286971829992</v>
      </c>
      <c r="D21" s="9">
        <f>+'Serie sin empalme'!I44</f>
        <v>3806.735119089999</v>
      </c>
    </row>
    <row r="24" spans="2:4">
      <c r="B24" t="s">
        <v>8</v>
      </c>
    </row>
    <row r="31" spans="2:4">
      <c r="C31" s="11">
        <f>+'Serie sin empalme'!D55</f>
        <v>0.99475490264595501</v>
      </c>
    </row>
    <row r="32" spans="2:4">
      <c r="B32" s="10"/>
      <c r="C32" s="11">
        <f>2*(1-NORMSDIST(C31))</f>
        <v>0.31985548471401692</v>
      </c>
    </row>
    <row r="34" spans="2:7" ht="68.25" customHeight="1">
      <c r="B34" s="2" t="s">
        <v>1</v>
      </c>
      <c r="C34" s="2"/>
      <c r="D34" s="2"/>
      <c r="E34" s="2"/>
      <c r="F34" s="2"/>
      <c r="G34" s="2"/>
    </row>
    <row r="35" spans="2:7">
      <c r="B35" s="6">
        <v>2002</v>
      </c>
      <c r="C35" s="12">
        <f>+D9/C9</f>
        <v>0.14463163092818751</v>
      </c>
      <c r="D35" s="12">
        <f>+$C$47-$C$35</f>
        <v>-3.4855594464251016E-2</v>
      </c>
      <c r="E35" s="12">
        <f>-(B35-$B$35)/($B$35-$B$47)</f>
        <v>0</v>
      </c>
      <c r="F35" s="12">
        <f>-1/(LN(ABS($C$32)))</f>
        <v>0.87728071401843299</v>
      </c>
      <c r="G35" s="12">
        <f>+D35*(E35^F35)+$C$35</f>
        <v>0.14463163092818751</v>
      </c>
    </row>
    <row r="36" spans="2:7">
      <c r="B36" s="7">
        <v>2003</v>
      </c>
      <c r="C36" s="13">
        <f t="shared" ref="C36:C47" si="0">+D10/C10</f>
        <v>9.8024943935161507E-2</v>
      </c>
      <c r="D36" s="13">
        <f>+$C$47-$C$35</f>
        <v>-3.4855594464251016E-2</v>
      </c>
      <c r="E36" s="13">
        <f t="shared" ref="E36:E47" si="1">-(B36-$B$35)/($B$35-$B$47)</f>
        <v>8.3333333333333329E-2</v>
      </c>
      <c r="F36" s="13">
        <f t="shared" ref="F36:F47" si="2">-1/(LN(ABS($C$32)))</f>
        <v>0.87728071401843299</v>
      </c>
      <c r="G36" s="13">
        <f t="shared" ref="G36:G47" si="3">+D36*(E36^F36)+$C$35</f>
        <v>0.14069134624959911</v>
      </c>
    </row>
    <row r="37" spans="2:7">
      <c r="B37" s="6">
        <v>2004</v>
      </c>
      <c r="C37" s="12">
        <f t="shared" si="0"/>
        <v>8.7435199472926814E-2</v>
      </c>
      <c r="D37" s="12">
        <f t="shared" ref="D37:D47" si="4">+$C$47-$C$35</f>
        <v>-3.4855594464251016E-2</v>
      </c>
      <c r="E37" s="12">
        <f t="shared" si="1"/>
        <v>0.16666666666666666</v>
      </c>
      <c r="F37" s="12">
        <f t="shared" si="2"/>
        <v>0.87728071401843299</v>
      </c>
      <c r="G37" s="12">
        <f t="shared" si="3"/>
        <v>0.13739368374738331</v>
      </c>
    </row>
    <row r="38" spans="2:7">
      <c r="B38" s="7">
        <v>2005</v>
      </c>
      <c r="C38" s="13">
        <f t="shared" si="0"/>
        <v>7.2376133769358919E-2</v>
      </c>
      <c r="D38" s="13">
        <f t="shared" si="4"/>
        <v>-3.4855594464251016E-2</v>
      </c>
      <c r="E38" s="13">
        <f t="shared" si="1"/>
        <v>0.25</v>
      </c>
      <c r="F38" s="13">
        <f t="shared" si="2"/>
        <v>0.87728071401843299</v>
      </c>
      <c r="G38" s="13">
        <f t="shared" si="3"/>
        <v>0.13430171290623444</v>
      </c>
    </row>
    <row r="39" spans="2:7">
      <c r="B39" s="6">
        <v>2006</v>
      </c>
      <c r="C39" s="12">
        <f t="shared" si="0"/>
        <v>0.11498798170117082</v>
      </c>
      <c r="D39" s="12">
        <f t="shared" si="4"/>
        <v>-3.4855594464251016E-2</v>
      </c>
      <c r="E39" s="12">
        <f t="shared" si="1"/>
        <v>0.33333333333333331</v>
      </c>
      <c r="F39" s="12">
        <f t="shared" si="2"/>
        <v>0.87728071401843299</v>
      </c>
      <c r="G39" s="12">
        <f t="shared" si="3"/>
        <v>0.13133617548132892</v>
      </c>
    </row>
    <row r="40" spans="2:7">
      <c r="B40" s="7">
        <v>2007</v>
      </c>
      <c r="C40" s="13">
        <f t="shared" si="0"/>
        <v>8.3650026838432631E-2</v>
      </c>
      <c r="D40" s="13">
        <f t="shared" si="4"/>
        <v>-3.4855594464251016E-2</v>
      </c>
      <c r="E40" s="13">
        <f t="shared" si="1"/>
        <v>0.41666666666666669</v>
      </c>
      <c r="F40" s="13">
        <f t="shared" si="2"/>
        <v>0.87728071401843299</v>
      </c>
      <c r="G40" s="13">
        <f t="shared" si="3"/>
        <v>0.12846124055464381</v>
      </c>
    </row>
    <row r="41" spans="2:7">
      <c r="B41" s="6">
        <v>2008</v>
      </c>
      <c r="C41" s="12">
        <f t="shared" si="0"/>
        <v>0.10200927357032458</v>
      </c>
      <c r="D41" s="12">
        <f t="shared" si="4"/>
        <v>-3.4855594464251016E-2</v>
      </c>
      <c r="E41" s="12">
        <f t="shared" si="1"/>
        <v>0.5</v>
      </c>
      <c r="F41" s="12">
        <f t="shared" si="2"/>
        <v>0.87728071401843299</v>
      </c>
      <c r="G41" s="12">
        <f t="shared" si="3"/>
        <v>0.12565650422446945</v>
      </c>
    </row>
    <row r="42" spans="2:7">
      <c r="B42" s="7">
        <v>2009</v>
      </c>
      <c r="C42" s="13">
        <f t="shared" si="0"/>
        <v>0.10768412656208455</v>
      </c>
      <c r="D42" s="13">
        <f t="shared" si="4"/>
        <v>-3.4855594464251016E-2</v>
      </c>
      <c r="E42" s="13">
        <f t="shared" si="1"/>
        <v>0.58333333333333337</v>
      </c>
      <c r="F42" s="13">
        <f t="shared" si="2"/>
        <v>0.87728071401843299</v>
      </c>
      <c r="G42" s="13">
        <f t="shared" si="3"/>
        <v>0.12290883051705007</v>
      </c>
    </row>
    <row r="43" spans="2:7">
      <c r="B43" s="6">
        <v>2010</v>
      </c>
      <c r="C43" s="12">
        <f t="shared" si="0"/>
        <v>9.1061401919942039E-2</v>
      </c>
      <c r="D43" s="12">
        <f t="shared" si="4"/>
        <v>-3.4855594464251016E-2</v>
      </c>
      <c r="E43" s="12">
        <f t="shared" si="1"/>
        <v>0.66666666666666663</v>
      </c>
      <c r="F43" s="12">
        <f t="shared" si="2"/>
        <v>0.87728071401843299</v>
      </c>
      <c r="G43" s="12">
        <f t="shared" si="3"/>
        <v>0.12020907973740068</v>
      </c>
    </row>
    <row r="44" spans="2:7">
      <c r="B44" s="7">
        <v>2011</v>
      </c>
      <c r="C44" s="13">
        <f t="shared" si="0"/>
        <v>9.2189794419970633E-2</v>
      </c>
      <c r="D44" s="13">
        <f t="shared" si="4"/>
        <v>-3.4855594464251016E-2</v>
      </c>
      <c r="E44" s="13">
        <f t="shared" si="1"/>
        <v>0.75</v>
      </c>
      <c r="F44" s="13">
        <f t="shared" si="2"/>
        <v>0.87728071401843299</v>
      </c>
      <c r="G44" s="13">
        <f t="shared" si="3"/>
        <v>0.11755054033589592</v>
      </c>
    </row>
    <row r="45" spans="2:7">
      <c r="B45" s="6">
        <v>2012</v>
      </c>
      <c r="C45" s="12">
        <f t="shared" si="0"/>
        <v>9.3335664539441088E-2</v>
      </c>
      <c r="D45" s="12">
        <f t="shared" si="4"/>
        <v>-3.4855594464251016E-2</v>
      </c>
      <c r="E45" s="12">
        <f t="shared" si="1"/>
        <v>0.83333333333333337</v>
      </c>
      <c r="F45" s="12">
        <f t="shared" si="2"/>
        <v>0.87728071401843299</v>
      </c>
      <c r="G45" s="12">
        <f t="shared" si="3"/>
        <v>0.11492808385893773</v>
      </c>
    </row>
    <row r="46" spans="2:7">
      <c r="B46" s="7">
        <v>2013</v>
      </c>
      <c r="C46" s="13">
        <f t="shared" si="0"/>
        <v>0.1127436472030781</v>
      </c>
      <c r="D46" s="13">
        <f t="shared" si="4"/>
        <v>-3.4855594464251016E-2</v>
      </c>
      <c r="E46" s="13">
        <f t="shared" si="1"/>
        <v>0.91666666666666663</v>
      </c>
      <c r="F46" s="13">
        <f t="shared" si="2"/>
        <v>0.87728071401843299</v>
      </c>
      <c r="G46" s="13">
        <f t="shared" si="3"/>
        <v>0.11233766978588507</v>
      </c>
    </row>
    <row r="47" spans="2:7">
      <c r="B47" s="6">
        <v>2014</v>
      </c>
      <c r="C47" s="12">
        <f t="shared" si="0"/>
        <v>0.10977603646393649</v>
      </c>
      <c r="D47" s="12">
        <f t="shared" si="4"/>
        <v>-3.4855594464251016E-2</v>
      </c>
      <c r="E47" s="12">
        <f t="shared" si="1"/>
        <v>1</v>
      </c>
      <c r="F47" s="12">
        <f t="shared" si="2"/>
        <v>0.87728071401843299</v>
      </c>
      <c r="G47" s="12">
        <f t="shared" si="3"/>
        <v>0.10977603646393649</v>
      </c>
    </row>
    <row r="51" spans="2:4" ht="45">
      <c r="B51" s="2" t="s">
        <v>1</v>
      </c>
      <c r="C51" s="15" t="s">
        <v>73</v>
      </c>
      <c r="D51" s="25" t="s">
        <v>74</v>
      </c>
    </row>
    <row r="52" spans="2:4">
      <c r="B52" s="6">
        <v>2002</v>
      </c>
      <c r="C52" s="9">
        <f>+D9</f>
        <v>7615</v>
      </c>
      <c r="D52" s="9">
        <f>+G35*C9</f>
        <v>7615.0000000000009</v>
      </c>
    </row>
    <row r="53" spans="2:4">
      <c r="B53" s="7">
        <v>2003</v>
      </c>
      <c r="C53" s="8">
        <f>+D10</f>
        <v>4983</v>
      </c>
      <c r="D53" s="8">
        <f t="shared" ref="D53:D64" si="5">+G36*C10</f>
        <v>7151.9038952521214</v>
      </c>
    </row>
    <row r="54" spans="2:4">
      <c r="B54" s="6">
        <v>2004</v>
      </c>
      <c r="C54" s="9">
        <f t="shared" ref="C54:C64" si="6">+D11</f>
        <v>5043</v>
      </c>
      <c r="D54" s="9">
        <f t="shared" si="5"/>
        <v>7924.4554974978273</v>
      </c>
    </row>
    <row r="55" spans="2:4">
      <c r="B55" s="7">
        <v>2005</v>
      </c>
      <c r="C55" s="8">
        <f t="shared" si="6"/>
        <v>3519</v>
      </c>
      <c r="D55" s="8">
        <f t="shared" si="5"/>
        <v>6529.8835832140248</v>
      </c>
    </row>
    <row r="56" spans="2:4">
      <c r="B56" s="6">
        <v>2006</v>
      </c>
      <c r="C56" s="9">
        <f t="shared" si="6"/>
        <v>5932</v>
      </c>
      <c r="D56" s="9">
        <f t="shared" si="5"/>
        <v>6775.370620730796</v>
      </c>
    </row>
    <row r="57" spans="2:4">
      <c r="B57" s="7">
        <v>2007</v>
      </c>
      <c r="C57" s="8">
        <f t="shared" si="6"/>
        <v>3896</v>
      </c>
      <c r="D57" s="8">
        <f t="shared" si="5"/>
        <v>5983.0822788325349</v>
      </c>
    </row>
    <row r="58" spans="2:4">
      <c r="B58" s="6">
        <v>2008</v>
      </c>
      <c r="C58" s="9">
        <f t="shared" si="6"/>
        <v>4422</v>
      </c>
      <c r="D58" s="9">
        <f t="shared" si="5"/>
        <v>5447.0838016265261</v>
      </c>
    </row>
    <row r="59" spans="2:4">
      <c r="B59" s="7">
        <v>2009</v>
      </c>
      <c r="C59" s="8">
        <f t="shared" si="6"/>
        <v>5265</v>
      </c>
      <c r="D59" s="8">
        <f t="shared" si="5"/>
        <v>6009.3814504701286</v>
      </c>
    </row>
    <row r="60" spans="2:4">
      <c r="B60" s="6">
        <v>2010</v>
      </c>
      <c r="C60" s="9">
        <f t="shared" si="6"/>
        <v>4022</v>
      </c>
      <c r="D60" s="9">
        <f t="shared" si="5"/>
        <v>5309.3946338415135</v>
      </c>
    </row>
    <row r="61" spans="2:4">
      <c r="B61" s="7">
        <v>2011</v>
      </c>
      <c r="C61" s="8">
        <f t="shared" si="6"/>
        <v>4018</v>
      </c>
      <c r="D61" s="8">
        <f t="shared" si="5"/>
        <v>5123.3227499996874</v>
      </c>
    </row>
    <row r="62" spans="2:4">
      <c r="B62" s="6">
        <v>2012</v>
      </c>
      <c r="C62" s="9">
        <f t="shared" si="6"/>
        <v>3203</v>
      </c>
      <c r="D62" s="9">
        <f t="shared" si="5"/>
        <v>3943.9870537871661</v>
      </c>
    </row>
    <row r="63" spans="2:4">
      <c r="B63" s="7">
        <v>2013</v>
      </c>
      <c r="C63" s="8">
        <f t="shared" si="6"/>
        <v>5333</v>
      </c>
      <c r="D63" s="8">
        <f t="shared" si="5"/>
        <v>5313.796456211935</v>
      </c>
    </row>
    <row r="64" spans="2:4">
      <c r="B64" s="6">
        <v>2014</v>
      </c>
      <c r="C64" s="9">
        <f t="shared" si="6"/>
        <v>3806.735119089999</v>
      </c>
      <c r="D64" s="9">
        <f t="shared" si="5"/>
        <v>3806.735119089999</v>
      </c>
    </row>
  </sheetData>
  <mergeCells count="4">
    <mergeCell ref="A2:J2"/>
    <mergeCell ref="A3:J3"/>
    <mergeCell ref="A4:J4"/>
    <mergeCell ref="A5:J5"/>
  </mergeCells>
  <pageMargins left="0.7" right="0.7" top="0.75" bottom="0.75" header="0.3" footer="0.3"/>
  <pageSetup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>
  <dimension ref="A1:J64"/>
  <sheetViews>
    <sheetView showGridLines="0" workbookViewId="0">
      <selection activeCell="I48" sqref="I48"/>
    </sheetView>
  </sheetViews>
  <sheetFormatPr baseColWidth="10" defaultColWidth="14.140625" defaultRowHeight="15"/>
  <cols>
    <col min="1" max="1" width="9" customWidth="1"/>
    <col min="3" max="3" width="23.140625" bestFit="1" customWidth="1"/>
    <col min="4" max="4" width="27" customWidth="1"/>
  </cols>
  <sheetData>
    <row r="1" spans="1:10" ht="99" customHeight="1"/>
    <row r="2" spans="1:10">
      <c r="A2" s="26" t="s">
        <v>9</v>
      </c>
      <c r="B2" s="26"/>
      <c r="C2" s="26"/>
      <c r="D2" s="26"/>
      <c r="E2" s="26"/>
      <c r="F2" s="26"/>
      <c r="G2" s="26"/>
      <c r="H2" s="26"/>
      <c r="I2" s="26"/>
      <c r="J2" s="26"/>
    </row>
    <row r="3" spans="1:10">
      <c r="A3" s="26" t="s">
        <v>22</v>
      </c>
      <c r="B3" s="26"/>
      <c r="C3" s="26"/>
      <c r="D3" s="26"/>
      <c r="E3" s="26"/>
      <c r="F3" s="26"/>
      <c r="G3" s="26"/>
      <c r="H3" s="26"/>
      <c r="I3" s="26"/>
      <c r="J3" s="26"/>
    </row>
    <row r="4" spans="1:10">
      <c r="A4" s="26" t="s">
        <v>31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>
      <c r="A5" s="26" t="s">
        <v>13</v>
      </c>
      <c r="B5" s="26"/>
      <c r="C5" s="26"/>
      <c r="D5" s="26"/>
      <c r="E5" s="26"/>
      <c r="F5" s="26"/>
      <c r="G5" s="26"/>
      <c r="H5" s="26"/>
      <c r="I5" s="26"/>
      <c r="J5" s="26"/>
    </row>
    <row r="8" spans="1:10">
      <c r="B8" s="2" t="s">
        <v>1</v>
      </c>
      <c r="C8" s="5" t="s">
        <v>7</v>
      </c>
      <c r="D8" s="5" t="s">
        <v>10</v>
      </c>
    </row>
    <row r="9" spans="1:10">
      <c r="B9" s="6">
        <v>2002</v>
      </c>
      <c r="C9" s="9">
        <f>+'Serie sin empalme'!K10</f>
        <v>55716</v>
      </c>
      <c r="D9" s="9">
        <f>+'Serie sin empalme'!J10</f>
        <v>5071</v>
      </c>
    </row>
    <row r="10" spans="1:10">
      <c r="B10" s="7">
        <v>2003</v>
      </c>
      <c r="C10" s="8">
        <f>+'Serie sin empalme'!K11</f>
        <v>52730</v>
      </c>
      <c r="D10" s="8">
        <f>+'Serie sin empalme'!J11</f>
        <v>4228</v>
      </c>
    </row>
    <row r="11" spans="1:10">
      <c r="B11" s="6">
        <v>2004</v>
      </c>
      <c r="C11" s="9">
        <f>+'Serie sin empalme'!K12</f>
        <v>61944</v>
      </c>
      <c r="D11" s="9">
        <f>+'Serie sin empalme'!J12</f>
        <v>5524</v>
      </c>
    </row>
    <row r="12" spans="1:10">
      <c r="B12" s="7">
        <v>2005</v>
      </c>
      <c r="C12" s="8">
        <f>+'Serie sin empalme'!K13</f>
        <v>52323</v>
      </c>
      <c r="D12" s="8">
        <f>+'Serie sin empalme'!J13</f>
        <v>6277</v>
      </c>
    </row>
    <row r="13" spans="1:10">
      <c r="B13" s="6">
        <v>2006</v>
      </c>
      <c r="C13" s="9">
        <f>+'Serie sin empalme'!K14</f>
        <v>54059</v>
      </c>
      <c r="D13" s="9">
        <f>+'Serie sin empalme'!J14</f>
        <v>5562</v>
      </c>
    </row>
    <row r="14" spans="1:10">
      <c r="B14" s="7">
        <v>2007</v>
      </c>
      <c r="C14" s="8">
        <f>+'Serie sin empalme'!K15</f>
        <v>47807</v>
      </c>
      <c r="D14" s="8">
        <f>+'Serie sin empalme'!J15</f>
        <v>3278</v>
      </c>
    </row>
    <row r="15" spans="1:10">
      <c r="B15" s="6">
        <v>2008</v>
      </c>
      <c r="C15" s="9">
        <f>+'Serie sin empalme'!K16</f>
        <v>45068</v>
      </c>
      <c r="D15" s="9">
        <f>+'Serie sin empalme'!J16</f>
        <v>4099</v>
      </c>
    </row>
    <row r="16" spans="1:10">
      <c r="B16" s="7">
        <v>2009</v>
      </c>
      <c r="C16" s="8">
        <f>+'Serie sin empalme'!K17</f>
        <v>50888</v>
      </c>
      <c r="D16" s="8">
        <f>+'Serie sin empalme'!J17</f>
        <v>3250</v>
      </c>
    </row>
    <row r="17" spans="2:4">
      <c r="B17" s="6">
        <v>2010</v>
      </c>
      <c r="C17" s="9">
        <f>+'Serie sin empalme'!K18</f>
        <v>47838</v>
      </c>
      <c r="D17" s="9">
        <f>+'Serie sin empalme'!J18</f>
        <v>4161</v>
      </c>
    </row>
    <row r="18" spans="2:4">
      <c r="B18" s="7">
        <v>2011</v>
      </c>
      <c r="C18" s="8">
        <f>+'Serie sin empalme'!K19</f>
        <v>48188</v>
      </c>
      <c r="D18" s="8">
        <f>+'Serie sin empalme'!J19</f>
        <v>3910</v>
      </c>
    </row>
    <row r="19" spans="2:4">
      <c r="B19" s="6">
        <v>2012</v>
      </c>
      <c r="C19" s="9">
        <f>+'Serie sin empalme'!K20</f>
        <v>35767</v>
      </c>
      <c r="D19" s="9">
        <f>+'Serie sin empalme'!J20</f>
        <v>3488</v>
      </c>
    </row>
    <row r="20" spans="2:4">
      <c r="B20" s="7">
        <v>2013</v>
      </c>
      <c r="C20" s="8">
        <f>+'Serie sin empalme'!K21</f>
        <v>49373</v>
      </c>
      <c r="D20" s="8">
        <f>+'Serie sin empalme'!J21</f>
        <v>5923</v>
      </c>
    </row>
    <row r="21" spans="2:4">
      <c r="B21" s="6">
        <v>2014</v>
      </c>
      <c r="C21" s="9">
        <f>+'Serie sin empalme'!K22</f>
        <v>35460.174534799989</v>
      </c>
      <c r="D21" s="9">
        <f>+'Serie sin empalme'!J22</f>
        <v>2199.9537070199949</v>
      </c>
    </row>
    <row r="24" spans="2:4">
      <c r="B24" t="s">
        <v>8</v>
      </c>
    </row>
    <row r="31" spans="2:4">
      <c r="C31" s="11">
        <f>+'Serie sin empalme'!C55</f>
        <v>0.98059196882067801</v>
      </c>
    </row>
    <row r="32" spans="2:4">
      <c r="B32" s="10"/>
      <c r="C32" s="11">
        <f>2*(1-NORMSDIST(C31))</f>
        <v>0.32679399636888484</v>
      </c>
    </row>
    <row r="34" spans="2:7" ht="68.25" customHeight="1">
      <c r="B34" s="2" t="s">
        <v>1</v>
      </c>
      <c r="C34" s="2"/>
      <c r="D34" s="2"/>
      <c r="E34" s="2"/>
      <c r="F34" s="2"/>
      <c r="G34" s="2"/>
    </row>
    <row r="35" spans="2:7">
      <c r="B35" s="6">
        <v>2002</v>
      </c>
      <c r="C35" s="12">
        <f>+D9/C9</f>
        <v>9.1015148251848657E-2</v>
      </c>
      <c r="D35" s="12">
        <f>+$C$47-$C$35</f>
        <v>-2.8975021944489421E-2</v>
      </c>
      <c r="E35" s="12">
        <f>-(B35-$B$35)/($B$35-$B$47)</f>
        <v>0</v>
      </c>
      <c r="F35" s="12">
        <f>-1/(LN(ABS($C$32)))</f>
        <v>0.8941142618178366</v>
      </c>
      <c r="G35" s="12">
        <f>+D35*(E35^F35)+$C$35</f>
        <v>9.1015148251848657E-2</v>
      </c>
    </row>
    <row r="36" spans="2:7">
      <c r="B36" s="7">
        <v>2003</v>
      </c>
      <c r="C36" s="13">
        <f t="shared" ref="C36:C47" si="0">+D10/C10</f>
        <v>8.0182059548644033E-2</v>
      </c>
      <c r="D36" s="13">
        <f>+$C$47-$C$35</f>
        <v>-2.8975021944489421E-2</v>
      </c>
      <c r="E36" s="13">
        <f t="shared" ref="E36:E47" si="1">-(B36-$B$35)/($B$35-$B$47)</f>
        <v>8.3333333333333329E-2</v>
      </c>
      <c r="F36" s="13">
        <f t="shared" ref="F36:F47" si="2">-1/(LN(ABS($C$32)))</f>
        <v>0.8941142618178366</v>
      </c>
      <c r="G36" s="13">
        <f t="shared" ref="G36:G47" si="3">+D36*(E36^F36)+$C$35</f>
        <v>8.7873826436248151E-2</v>
      </c>
    </row>
    <row r="37" spans="2:7">
      <c r="B37" s="6">
        <v>2004</v>
      </c>
      <c r="C37" s="12">
        <f t="shared" si="0"/>
        <v>8.9177321451633734E-2</v>
      </c>
      <c r="D37" s="12">
        <f t="shared" ref="D37:D47" si="4">+$C$47-$C$35</f>
        <v>-2.8975021944489421E-2</v>
      </c>
      <c r="E37" s="12">
        <f t="shared" si="1"/>
        <v>0.16666666666666666</v>
      </c>
      <c r="F37" s="12">
        <f t="shared" si="2"/>
        <v>0.8941142618178366</v>
      </c>
      <c r="G37" s="12">
        <f t="shared" si="3"/>
        <v>8.5177100502831948E-2</v>
      </c>
    </row>
    <row r="38" spans="2:7">
      <c r="B38" s="7">
        <v>2005</v>
      </c>
      <c r="C38" s="13">
        <f t="shared" si="0"/>
        <v>0.11996636278500851</v>
      </c>
      <c r="D38" s="13">
        <f t="shared" si="4"/>
        <v>-2.8975021944489421E-2</v>
      </c>
      <c r="E38" s="13">
        <f t="shared" si="1"/>
        <v>0.25</v>
      </c>
      <c r="F38" s="13">
        <f t="shared" si="2"/>
        <v>0.8941142618178366</v>
      </c>
      <c r="G38" s="13">
        <f t="shared" si="3"/>
        <v>8.2626087319251182E-2</v>
      </c>
    </row>
    <row r="39" spans="2:7">
      <c r="B39" s="6">
        <v>2006</v>
      </c>
      <c r="C39" s="12">
        <f t="shared" si="0"/>
        <v>0.10288758578590058</v>
      </c>
      <c r="D39" s="12">
        <f t="shared" si="4"/>
        <v>-2.8975021944489421E-2</v>
      </c>
      <c r="E39" s="12">
        <f t="shared" si="1"/>
        <v>0.33333333333333331</v>
      </c>
      <c r="F39" s="12">
        <f t="shared" si="2"/>
        <v>0.8941142618178366</v>
      </c>
      <c r="G39" s="12">
        <f t="shared" si="3"/>
        <v>8.01653202111378E-2</v>
      </c>
    </row>
    <row r="40" spans="2:7">
      <c r="B40" s="7">
        <v>2007</v>
      </c>
      <c r="C40" s="13">
        <f t="shared" si="0"/>
        <v>6.8567364611876916E-2</v>
      </c>
      <c r="D40" s="13">
        <f t="shared" si="4"/>
        <v>-2.8975021944489421E-2</v>
      </c>
      <c r="E40" s="13">
        <f t="shared" si="1"/>
        <v>0.41666666666666669</v>
      </c>
      <c r="F40" s="13">
        <f t="shared" si="2"/>
        <v>0.8941142618178366</v>
      </c>
      <c r="G40" s="13">
        <f t="shared" si="3"/>
        <v>7.7769553007946496E-2</v>
      </c>
    </row>
    <row r="41" spans="2:7">
      <c r="B41" s="6">
        <v>2008</v>
      </c>
      <c r="C41" s="12">
        <f t="shared" si="0"/>
        <v>9.0951451140498796E-2</v>
      </c>
      <c r="D41" s="12">
        <f t="shared" si="4"/>
        <v>-2.8975021944489421E-2</v>
      </c>
      <c r="E41" s="12">
        <f t="shared" si="1"/>
        <v>0.5</v>
      </c>
      <c r="F41" s="12">
        <f t="shared" si="2"/>
        <v>0.8941142618178366</v>
      </c>
      <c r="G41" s="12">
        <f t="shared" si="3"/>
        <v>7.5424342479994827E-2</v>
      </c>
    </row>
    <row r="42" spans="2:7">
      <c r="B42" s="7">
        <v>2009</v>
      </c>
      <c r="C42" s="13">
        <f t="shared" si="0"/>
        <v>6.3865744379814501E-2</v>
      </c>
      <c r="D42" s="13">
        <f t="shared" si="4"/>
        <v>-2.8975021944489421E-2</v>
      </c>
      <c r="E42" s="13">
        <f t="shared" si="1"/>
        <v>0.58333333333333337</v>
      </c>
      <c r="F42" s="13">
        <f t="shared" si="2"/>
        <v>0.8941142618178366</v>
      </c>
      <c r="G42" s="13">
        <f t="shared" si="3"/>
        <v>7.3120356834896844E-2</v>
      </c>
    </row>
    <row r="43" spans="2:7">
      <c r="B43" s="6">
        <v>2010</v>
      </c>
      <c r="C43" s="12">
        <f t="shared" si="0"/>
        <v>8.6981061081148878E-2</v>
      </c>
      <c r="D43" s="12">
        <f t="shared" si="4"/>
        <v>-2.8975021944489421E-2</v>
      </c>
      <c r="E43" s="12">
        <f t="shared" si="1"/>
        <v>0.66666666666666663</v>
      </c>
      <c r="F43" s="12">
        <f t="shared" si="2"/>
        <v>0.8941142618178366</v>
      </c>
      <c r="G43" s="12">
        <f t="shared" si="3"/>
        <v>7.0851084240412199E-2</v>
      </c>
    </row>
    <row r="44" spans="2:7">
      <c r="B44" s="7">
        <v>2011</v>
      </c>
      <c r="C44" s="13">
        <f t="shared" si="0"/>
        <v>8.1140532912758356E-2</v>
      </c>
      <c r="D44" s="13">
        <f t="shared" si="4"/>
        <v>-2.8975021944489421E-2</v>
      </c>
      <c r="E44" s="13">
        <f t="shared" si="1"/>
        <v>0.75</v>
      </c>
      <c r="F44" s="13">
        <f t="shared" si="2"/>
        <v>0.8941142618178366</v>
      </c>
      <c r="G44" s="13">
        <f t="shared" si="3"/>
        <v>6.8611731008404009E-2</v>
      </c>
    </row>
    <row r="45" spans="2:7">
      <c r="B45" s="6">
        <v>2012</v>
      </c>
      <c r="C45" s="12">
        <f t="shared" si="0"/>
        <v>9.7520060390863084E-2</v>
      </c>
      <c r="D45" s="12">
        <f t="shared" si="4"/>
        <v>-2.8975021944489421E-2</v>
      </c>
      <c r="E45" s="12">
        <f t="shared" si="1"/>
        <v>0.83333333333333337</v>
      </c>
      <c r="F45" s="12">
        <f t="shared" si="2"/>
        <v>0.8941142618178366</v>
      </c>
      <c r="G45" s="12">
        <f t="shared" si="3"/>
        <v>6.6398626278831044E-2</v>
      </c>
    </row>
    <row r="46" spans="2:7">
      <c r="B46" s="7">
        <v>2013</v>
      </c>
      <c r="C46" s="13">
        <f t="shared" si="0"/>
        <v>0.11996435298645008</v>
      </c>
      <c r="D46" s="13">
        <f t="shared" si="4"/>
        <v>-2.8975021944489421E-2</v>
      </c>
      <c r="E46" s="13">
        <f t="shared" si="1"/>
        <v>0.91666666666666663</v>
      </c>
      <c r="F46" s="13">
        <f t="shared" si="2"/>
        <v>0.8941142618178366</v>
      </c>
      <c r="G46" s="13">
        <f t="shared" si="3"/>
        <v>6.42088724053822E-2</v>
      </c>
    </row>
    <row r="47" spans="2:7">
      <c r="B47" s="6">
        <v>2014</v>
      </c>
      <c r="C47" s="12">
        <f t="shared" si="0"/>
        <v>6.2040126307359236E-2</v>
      </c>
      <c r="D47" s="12">
        <f t="shared" si="4"/>
        <v>-2.8975021944489421E-2</v>
      </c>
      <c r="E47" s="12">
        <f t="shared" si="1"/>
        <v>1</v>
      </c>
      <c r="F47" s="12">
        <f t="shared" si="2"/>
        <v>0.8941142618178366</v>
      </c>
      <c r="G47" s="12">
        <f t="shared" si="3"/>
        <v>6.2040126307359236E-2</v>
      </c>
    </row>
    <row r="51" spans="2:4" ht="30">
      <c r="B51" s="2" t="s">
        <v>1</v>
      </c>
      <c r="C51" s="15" t="s">
        <v>11</v>
      </c>
      <c r="D51" s="15" t="s">
        <v>12</v>
      </c>
    </row>
    <row r="52" spans="2:4">
      <c r="B52" s="6">
        <v>2002</v>
      </c>
      <c r="C52" s="9">
        <f>+D9</f>
        <v>5071</v>
      </c>
      <c r="D52" s="9">
        <f>+G35*C9</f>
        <v>5071</v>
      </c>
    </row>
    <row r="53" spans="2:4">
      <c r="B53" s="7">
        <v>2003</v>
      </c>
      <c r="C53" s="8">
        <f>+D10</f>
        <v>4228</v>
      </c>
      <c r="D53" s="8">
        <f t="shared" ref="D53:D64" si="5">+G36*C10</f>
        <v>4633.5868679833648</v>
      </c>
    </row>
    <row r="54" spans="2:4">
      <c r="B54" s="6">
        <v>2004</v>
      </c>
      <c r="C54" s="9">
        <f t="shared" ref="C54:C64" si="6">+D11</f>
        <v>5524</v>
      </c>
      <c r="D54" s="9">
        <f t="shared" si="5"/>
        <v>5276.2103135474226</v>
      </c>
    </row>
    <row r="55" spans="2:4">
      <c r="B55" s="7">
        <v>2005</v>
      </c>
      <c r="C55" s="8">
        <f t="shared" si="6"/>
        <v>6277</v>
      </c>
      <c r="D55" s="8">
        <f t="shared" si="5"/>
        <v>4323.24476680518</v>
      </c>
    </row>
    <row r="56" spans="2:4">
      <c r="B56" s="6">
        <v>2006</v>
      </c>
      <c r="C56" s="9">
        <f t="shared" si="6"/>
        <v>5562</v>
      </c>
      <c r="D56" s="9">
        <f t="shared" si="5"/>
        <v>4333.6570452938986</v>
      </c>
    </row>
    <row r="57" spans="2:4">
      <c r="B57" s="7">
        <v>2007</v>
      </c>
      <c r="C57" s="8">
        <f t="shared" si="6"/>
        <v>3278</v>
      </c>
      <c r="D57" s="8">
        <f t="shared" si="5"/>
        <v>3717.9290206508981</v>
      </c>
    </row>
    <row r="58" spans="2:4">
      <c r="B58" s="6">
        <v>2008</v>
      </c>
      <c r="C58" s="9">
        <f t="shared" si="6"/>
        <v>4099</v>
      </c>
      <c r="D58" s="9">
        <f t="shared" si="5"/>
        <v>3399.2242668884069</v>
      </c>
    </row>
    <row r="59" spans="2:4">
      <c r="B59" s="7">
        <v>2009</v>
      </c>
      <c r="C59" s="8">
        <f t="shared" si="6"/>
        <v>3250</v>
      </c>
      <c r="D59" s="8">
        <f t="shared" si="5"/>
        <v>3720.9487186142305</v>
      </c>
    </row>
    <row r="60" spans="2:4">
      <c r="B60" s="6">
        <v>2010</v>
      </c>
      <c r="C60" s="9">
        <f t="shared" si="6"/>
        <v>4161</v>
      </c>
      <c r="D60" s="9">
        <f t="shared" si="5"/>
        <v>3389.3741678928386</v>
      </c>
    </row>
    <row r="61" spans="2:4">
      <c r="B61" s="7">
        <v>2011</v>
      </c>
      <c r="C61" s="8">
        <f t="shared" si="6"/>
        <v>3910</v>
      </c>
      <c r="D61" s="8">
        <f t="shared" si="5"/>
        <v>3306.2620938329724</v>
      </c>
    </row>
    <row r="62" spans="2:4">
      <c r="B62" s="6">
        <v>2012</v>
      </c>
      <c r="C62" s="9">
        <f t="shared" si="6"/>
        <v>3488</v>
      </c>
      <c r="D62" s="9">
        <f t="shared" si="5"/>
        <v>2374.8796661149499</v>
      </c>
    </row>
    <row r="63" spans="2:4">
      <c r="B63" s="7">
        <v>2013</v>
      </c>
      <c r="C63" s="8">
        <f t="shared" si="6"/>
        <v>5923</v>
      </c>
      <c r="D63" s="8">
        <f t="shared" si="5"/>
        <v>3170.1846572709355</v>
      </c>
    </row>
    <row r="64" spans="2:4">
      <c r="B64" s="6">
        <v>2014</v>
      </c>
      <c r="C64" s="9">
        <f t="shared" si="6"/>
        <v>2199.9537070199949</v>
      </c>
      <c r="D64" s="9">
        <f t="shared" si="5"/>
        <v>2199.9537070199949</v>
      </c>
    </row>
  </sheetData>
  <mergeCells count="4">
    <mergeCell ref="A2:J2"/>
    <mergeCell ref="A3:J3"/>
    <mergeCell ref="A4:J4"/>
    <mergeCell ref="A5:J5"/>
  </mergeCells>
  <pageMargins left="0.7" right="0.7" top="0.75" bottom="0.75" header="0.3" footer="0.3"/>
  <pageSetup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>
  <dimension ref="A1:J64"/>
  <sheetViews>
    <sheetView showGridLines="0" topLeftCell="A10" workbookViewId="0">
      <selection activeCell="I42" sqref="I42"/>
    </sheetView>
  </sheetViews>
  <sheetFormatPr baseColWidth="10" defaultColWidth="14.140625" defaultRowHeight="15"/>
  <cols>
    <col min="1" max="1" width="9" customWidth="1"/>
    <col min="3" max="3" width="23.140625" bestFit="1" customWidth="1"/>
    <col min="4" max="4" width="28.28515625" customWidth="1"/>
  </cols>
  <sheetData>
    <row r="1" spans="1:10" ht="99" customHeight="1"/>
    <row r="2" spans="1:10">
      <c r="A2" s="26" t="s">
        <v>9</v>
      </c>
      <c r="B2" s="26"/>
      <c r="C2" s="26"/>
      <c r="D2" s="26"/>
      <c r="E2" s="26"/>
      <c r="F2" s="26"/>
      <c r="G2" s="26"/>
      <c r="H2" s="26"/>
      <c r="I2" s="26"/>
      <c r="J2" s="26"/>
    </row>
    <row r="3" spans="1:10">
      <c r="A3" s="26" t="s">
        <v>22</v>
      </c>
      <c r="B3" s="26"/>
      <c r="C3" s="26"/>
      <c r="D3" s="26"/>
      <c r="E3" s="26"/>
      <c r="F3" s="26"/>
      <c r="G3" s="26"/>
      <c r="H3" s="26"/>
      <c r="I3" s="26"/>
      <c r="J3" s="26"/>
    </row>
    <row r="4" spans="1:10">
      <c r="A4" s="26" t="s">
        <v>31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>
      <c r="A5" s="26" t="s">
        <v>16</v>
      </c>
      <c r="B5" s="26"/>
      <c r="C5" s="26"/>
      <c r="D5" s="26"/>
      <c r="E5" s="26"/>
      <c r="F5" s="26"/>
      <c r="G5" s="26"/>
      <c r="H5" s="26"/>
      <c r="I5" s="26"/>
      <c r="J5" s="26"/>
    </row>
    <row r="8" spans="1:10">
      <c r="B8" s="2" t="s">
        <v>1</v>
      </c>
      <c r="C8" s="5" t="s">
        <v>7</v>
      </c>
      <c r="D8" s="5" t="s">
        <v>10</v>
      </c>
    </row>
    <row r="9" spans="1:10">
      <c r="B9" s="6">
        <v>2002</v>
      </c>
      <c r="C9" s="9">
        <f>+'Serie sin empalme'!K32</f>
        <v>52651</v>
      </c>
      <c r="D9" s="9">
        <f>+'Serie sin empalme'!J32</f>
        <v>5016</v>
      </c>
    </row>
    <row r="10" spans="1:10">
      <c r="B10" s="7">
        <v>2003</v>
      </c>
      <c r="C10" s="8">
        <f>+'Serie sin empalme'!K33</f>
        <v>50834</v>
      </c>
      <c r="D10" s="8">
        <f>+'Serie sin empalme'!J33</f>
        <v>4125</v>
      </c>
    </row>
    <row r="11" spans="1:10">
      <c r="B11" s="6">
        <v>2004</v>
      </c>
      <c r="C11" s="9">
        <f>+'Serie sin empalme'!K34</f>
        <v>57677</v>
      </c>
      <c r="D11" s="9">
        <f>+'Serie sin empalme'!J34</f>
        <v>5259</v>
      </c>
    </row>
    <row r="12" spans="1:10">
      <c r="B12" s="7">
        <v>2005</v>
      </c>
      <c r="C12" s="8">
        <f>+'Serie sin empalme'!K35</f>
        <v>48621</v>
      </c>
      <c r="D12" s="8">
        <f>+'Serie sin empalme'!J35</f>
        <v>6069</v>
      </c>
    </row>
    <row r="13" spans="1:10">
      <c r="B13" s="6">
        <v>2006</v>
      </c>
      <c r="C13" s="9">
        <f>+'Serie sin empalme'!K36</f>
        <v>51588</v>
      </c>
      <c r="D13" s="9">
        <f>+'Serie sin empalme'!J36</f>
        <v>5403</v>
      </c>
    </row>
    <row r="14" spans="1:10">
      <c r="B14" s="7">
        <v>2007</v>
      </c>
      <c r="C14" s="8">
        <f>+'Serie sin empalme'!K37</f>
        <v>46575</v>
      </c>
      <c r="D14" s="8">
        <f>+'Serie sin empalme'!J37</f>
        <v>3187</v>
      </c>
    </row>
    <row r="15" spans="1:10">
      <c r="B15" s="6">
        <v>2008</v>
      </c>
      <c r="C15" s="9">
        <f>+'Serie sin empalme'!K38</f>
        <v>43349</v>
      </c>
      <c r="D15" s="9">
        <f>+'Serie sin empalme'!J38</f>
        <v>3623</v>
      </c>
    </row>
    <row r="16" spans="1:10">
      <c r="B16" s="7">
        <v>2009</v>
      </c>
      <c r="C16" s="8">
        <f>+'Serie sin empalme'!K39</f>
        <v>48893</v>
      </c>
      <c r="D16" s="8">
        <f>+'Serie sin empalme'!J39</f>
        <v>3139</v>
      </c>
    </row>
    <row r="17" spans="2:4">
      <c r="B17" s="6">
        <v>2010</v>
      </c>
      <c r="C17" s="9">
        <f>+'Serie sin empalme'!K40</f>
        <v>44168</v>
      </c>
      <c r="D17" s="9">
        <f>+'Serie sin empalme'!J40</f>
        <v>3540</v>
      </c>
    </row>
    <row r="18" spans="2:4">
      <c r="B18" s="7">
        <v>2011</v>
      </c>
      <c r="C18" s="8">
        <f>+'Serie sin empalme'!K41</f>
        <v>43584</v>
      </c>
      <c r="D18" s="8">
        <f>+'Serie sin empalme'!J41</f>
        <v>3531</v>
      </c>
    </row>
    <row r="19" spans="2:4">
      <c r="B19" s="6">
        <v>2012</v>
      </c>
      <c r="C19" s="9">
        <f>+'Serie sin empalme'!K42</f>
        <v>34317</v>
      </c>
      <c r="D19" s="9">
        <f>+'Serie sin empalme'!J42</f>
        <v>3303</v>
      </c>
    </row>
    <row r="20" spans="2:4">
      <c r="B20" s="7">
        <v>2013</v>
      </c>
      <c r="C20" s="8">
        <f>+'Serie sin empalme'!K43</f>
        <v>47302</v>
      </c>
      <c r="D20" s="8">
        <f>+'Serie sin empalme'!J43</f>
        <v>5537</v>
      </c>
    </row>
    <row r="21" spans="2:4">
      <c r="B21" s="6">
        <v>2014</v>
      </c>
      <c r="C21" s="9">
        <f>+'Serie sin empalme'!K44</f>
        <v>34677.286971829992</v>
      </c>
      <c r="D21" s="9">
        <f>+'Serie sin empalme'!J44</f>
        <v>2080.6365034199989</v>
      </c>
    </row>
    <row r="24" spans="2:4">
      <c r="B24" t="s">
        <v>8</v>
      </c>
    </row>
    <row r="31" spans="2:4">
      <c r="C31" s="11">
        <f>+'Serie sin empalme'!D55</f>
        <v>0.99475490264595501</v>
      </c>
    </row>
    <row r="32" spans="2:4">
      <c r="B32" s="10"/>
      <c r="C32" s="11">
        <f>2*(1-NORMSDIST(C31))</f>
        <v>0.31985548471401692</v>
      </c>
    </row>
    <row r="34" spans="2:7" ht="68.25" customHeight="1">
      <c r="B34" s="2" t="s">
        <v>1</v>
      </c>
      <c r="C34" s="2"/>
      <c r="D34" s="2"/>
      <c r="E34" s="2"/>
      <c r="F34" s="2"/>
      <c r="G34" s="2"/>
    </row>
    <row r="35" spans="2:7">
      <c r="B35" s="6">
        <v>2002</v>
      </c>
      <c r="C35" s="12">
        <f>+D9/C9</f>
        <v>9.5268845795901308E-2</v>
      </c>
      <c r="D35" s="12">
        <f>+$C$47-$C$35</f>
        <v>-3.5268866411406814E-2</v>
      </c>
      <c r="E35" s="12">
        <f>-(B35-$B$35)/($B$35-$B$47)</f>
        <v>0</v>
      </c>
      <c r="F35" s="12">
        <f>-1/(LN(ABS($C$32)))</f>
        <v>0.87728071401843299</v>
      </c>
      <c r="G35" s="12">
        <f>+D35*(E35^F35)+$C$35</f>
        <v>9.5268845795901308E-2</v>
      </c>
    </row>
    <row r="36" spans="2:7">
      <c r="B36" s="7">
        <v>2003</v>
      </c>
      <c r="C36" s="13">
        <f t="shared" ref="C36:C47" si="0">+D10/C10</f>
        <v>8.1146476767517808E-2</v>
      </c>
      <c r="D36" s="13">
        <f>+$C$47-$C$35</f>
        <v>-3.5268866411406814E-2</v>
      </c>
      <c r="E36" s="13">
        <f t="shared" ref="E36:E47" si="1">-(B36-$B$35)/($B$35-$B$47)</f>
        <v>8.3333333333333329E-2</v>
      </c>
      <c r="F36" s="13">
        <f t="shared" ref="F36:F47" si="2">-1/(LN(ABS($C$32)))</f>
        <v>0.87728071401843299</v>
      </c>
      <c r="G36" s="13">
        <f t="shared" ref="G36:G47" si="3">+D36*(E36^F36)+$C$35</f>
        <v>9.1281842386891063E-2</v>
      </c>
    </row>
    <row r="37" spans="2:7">
      <c r="B37" s="6">
        <v>2004</v>
      </c>
      <c r="C37" s="12">
        <f t="shared" si="0"/>
        <v>9.1180193144581034E-2</v>
      </c>
      <c r="D37" s="12">
        <f t="shared" ref="D37:D47" si="4">+$C$47-$C$35</f>
        <v>-3.5268866411406814E-2</v>
      </c>
      <c r="E37" s="12">
        <f t="shared" si="1"/>
        <v>0.16666666666666666</v>
      </c>
      <c r="F37" s="12">
        <f t="shared" si="2"/>
        <v>0.87728071401843299</v>
      </c>
      <c r="G37" s="12">
        <f t="shared" si="3"/>
        <v>8.7945080525611063E-2</v>
      </c>
    </row>
    <row r="38" spans="2:7">
      <c r="B38" s="7">
        <v>2005</v>
      </c>
      <c r="C38" s="13">
        <f t="shared" si="0"/>
        <v>0.12482260751527118</v>
      </c>
      <c r="D38" s="13">
        <f t="shared" si="4"/>
        <v>-3.5268866411406814E-2</v>
      </c>
      <c r="E38" s="13">
        <f t="shared" si="1"/>
        <v>0.25</v>
      </c>
      <c r="F38" s="13">
        <f t="shared" si="2"/>
        <v>0.87728071401843299</v>
      </c>
      <c r="G38" s="13">
        <f t="shared" si="3"/>
        <v>8.4816449147474909E-2</v>
      </c>
    </row>
    <row r="39" spans="2:7">
      <c r="B39" s="6">
        <v>2006</v>
      </c>
      <c r="C39" s="12">
        <f t="shared" si="0"/>
        <v>0.1047336589904629</v>
      </c>
      <c r="D39" s="12">
        <f t="shared" si="4"/>
        <v>-3.5268866411406814E-2</v>
      </c>
      <c r="E39" s="12">
        <f t="shared" si="1"/>
        <v>0.33333333333333331</v>
      </c>
      <c r="F39" s="12">
        <f t="shared" si="2"/>
        <v>0.87728071401843299</v>
      </c>
      <c r="G39" s="12">
        <f t="shared" si="3"/>
        <v>8.1815750267291071E-2</v>
      </c>
    </row>
    <row r="40" spans="2:7">
      <c r="B40" s="7">
        <v>2007</v>
      </c>
      <c r="C40" s="13">
        <f t="shared" si="0"/>
        <v>6.8427267847557705E-2</v>
      </c>
      <c r="D40" s="13">
        <f t="shared" si="4"/>
        <v>-3.5268866411406814E-2</v>
      </c>
      <c r="E40" s="13">
        <f t="shared" si="1"/>
        <v>0.41666666666666669</v>
      </c>
      <c r="F40" s="13">
        <f t="shared" si="2"/>
        <v>0.87728071401843299</v>
      </c>
      <c r="G40" s="13">
        <f t="shared" si="3"/>
        <v>7.8906728130981235E-2</v>
      </c>
    </row>
    <row r="41" spans="2:7">
      <c r="B41" s="6">
        <v>2008</v>
      </c>
      <c r="C41" s="12">
        <f t="shared" si="0"/>
        <v>8.3577475835659415E-2</v>
      </c>
      <c r="D41" s="12">
        <f t="shared" si="4"/>
        <v>-3.5268866411406814E-2</v>
      </c>
      <c r="E41" s="12">
        <f t="shared" si="1"/>
        <v>0.5</v>
      </c>
      <c r="F41" s="12">
        <f t="shared" si="2"/>
        <v>0.87728071401843299</v>
      </c>
      <c r="G41" s="12">
        <f t="shared" si="3"/>
        <v>7.6068736914116641E-2</v>
      </c>
    </row>
    <row r="42" spans="2:7">
      <c r="B42" s="7">
        <v>2009</v>
      </c>
      <c r="C42" s="13">
        <f t="shared" si="0"/>
        <v>6.4201419426093712E-2</v>
      </c>
      <c r="D42" s="13">
        <f t="shared" si="4"/>
        <v>-3.5268866411406814E-2</v>
      </c>
      <c r="E42" s="13">
        <f t="shared" si="1"/>
        <v>0.58333333333333337</v>
      </c>
      <c r="F42" s="13">
        <f t="shared" si="2"/>
        <v>0.87728071401843299</v>
      </c>
      <c r="G42" s="13">
        <f t="shared" si="3"/>
        <v>7.3288484893784589E-2</v>
      </c>
    </row>
    <row r="43" spans="2:7">
      <c r="B43" s="6">
        <v>2010</v>
      </c>
      <c r="C43" s="12">
        <f t="shared" si="0"/>
        <v>8.0148523818148881E-2</v>
      </c>
      <c r="D43" s="12">
        <f t="shared" si="4"/>
        <v>-3.5268866411406814E-2</v>
      </c>
      <c r="E43" s="12">
        <f t="shared" si="1"/>
        <v>0.66666666666666663</v>
      </c>
      <c r="F43" s="12">
        <f t="shared" si="2"/>
        <v>0.87728071401843299</v>
      </c>
      <c r="G43" s="12">
        <f t="shared" si="3"/>
        <v>7.0556724008478094E-2</v>
      </c>
    </row>
    <row r="44" spans="2:7">
      <c r="B44" s="7">
        <v>2011</v>
      </c>
      <c r="C44" s="13">
        <f t="shared" si="0"/>
        <v>8.1015969162995596E-2</v>
      </c>
      <c r="D44" s="13">
        <f t="shared" si="4"/>
        <v>-3.5268866411406814E-2</v>
      </c>
      <c r="E44" s="13">
        <f t="shared" si="1"/>
        <v>0.75</v>
      </c>
      <c r="F44" s="13">
        <f t="shared" si="2"/>
        <v>0.87728071401843299</v>
      </c>
      <c r="G44" s="13">
        <f t="shared" si="3"/>
        <v>6.7866663131814539E-2</v>
      </c>
    </row>
    <row r="45" spans="2:7">
      <c r="B45" s="6">
        <v>2012</v>
      </c>
      <c r="C45" s="12">
        <f t="shared" si="0"/>
        <v>9.6249672174141099E-2</v>
      </c>
      <c r="D45" s="12">
        <f t="shared" si="4"/>
        <v>-3.5268866411406814E-2</v>
      </c>
      <c r="E45" s="12">
        <f t="shared" si="1"/>
        <v>0.83333333333333337</v>
      </c>
      <c r="F45" s="12">
        <f t="shared" si="2"/>
        <v>0.87728071401843299</v>
      </c>
      <c r="G45" s="12">
        <f t="shared" si="3"/>
        <v>6.521311300371592E-2</v>
      </c>
    </row>
    <row r="46" spans="2:7">
      <c r="B46" s="7">
        <v>2013</v>
      </c>
      <c r="C46" s="13">
        <f t="shared" si="0"/>
        <v>0.11705636125322397</v>
      </c>
      <c r="D46" s="13">
        <f t="shared" si="4"/>
        <v>-3.5268866411406814E-2</v>
      </c>
      <c r="E46" s="13">
        <f t="shared" si="1"/>
        <v>0.91666666666666663</v>
      </c>
      <c r="F46" s="13">
        <f t="shared" si="2"/>
        <v>0.87728071401843299</v>
      </c>
      <c r="G46" s="13">
        <f t="shared" si="3"/>
        <v>6.2591985196344124E-2</v>
      </c>
    </row>
    <row r="47" spans="2:7">
      <c r="B47" s="6">
        <v>2014</v>
      </c>
      <c r="C47" s="12">
        <f t="shared" si="0"/>
        <v>5.9999979384494494E-2</v>
      </c>
      <c r="D47" s="12">
        <f t="shared" si="4"/>
        <v>-3.5268866411406814E-2</v>
      </c>
      <c r="E47" s="12">
        <f t="shared" si="1"/>
        <v>1</v>
      </c>
      <c r="F47" s="12">
        <f t="shared" si="2"/>
        <v>0.87728071401843299</v>
      </c>
      <c r="G47" s="12">
        <f t="shared" si="3"/>
        <v>5.9999979384494494E-2</v>
      </c>
    </row>
    <row r="51" spans="2:4" ht="45">
      <c r="B51" s="2" t="s">
        <v>1</v>
      </c>
      <c r="C51" s="15" t="s">
        <v>14</v>
      </c>
      <c r="D51" s="15" t="s">
        <v>15</v>
      </c>
    </row>
    <row r="52" spans="2:4">
      <c r="B52" s="6">
        <v>2002</v>
      </c>
      <c r="C52" s="9">
        <f>+D9</f>
        <v>5016</v>
      </c>
      <c r="D52" s="9">
        <f>+G35*C9</f>
        <v>5016</v>
      </c>
    </row>
    <row r="53" spans="2:4">
      <c r="B53" s="7">
        <v>2003</v>
      </c>
      <c r="C53" s="8">
        <f>+D10</f>
        <v>4125</v>
      </c>
      <c r="D53" s="8">
        <f t="shared" ref="D53:D64" si="5">+G36*C10</f>
        <v>4640.2211758952199</v>
      </c>
    </row>
    <row r="54" spans="2:4">
      <c r="B54" s="6">
        <v>2004</v>
      </c>
      <c r="C54" s="9">
        <f t="shared" ref="C54:C64" si="6">+D11</f>
        <v>5259</v>
      </c>
      <c r="D54" s="9">
        <f t="shared" si="5"/>
        <v>5072.408409475669</v>
      </c>
    </row>
    <row r="55" spans="2:4">
      <c r="B55" s="7">
        <v>2005</v>
      </c>
      <c r="C55" s="8">
        <f t="shared" si="6"/>
        <v>6069</v>
      </c>
      <c r="D55" s="8">
        <f t="shared" si="5"/>
        <v>4123.8605739993773</v>
      </c>
    </row>
    <row r="56" spans="2:4">
      <c r="B56" s="6">
        <v>2006</v>
      </c>
      <c r="C56" s="9">
        <f t="shared" si="6"/>
        <v>5403</v>
      </c>
      <c r="D56" s="9">
        <f t="shared" si="5"/>
        <v>4220.7109247890121</v>
      </c>
    </row>
    <row r="57" spans="2:4">
      <c r="B57" s="7">
        <v>2007</v>
      </c>
      <c r="C57" s="8">
        <f t="shared" si="6"/>
        <v>3187</v>
      </c>
      <c r="D57" s="8">
        <f t="shared" si="5"/>
        <v>3675.0808627004512</v>
      </c>
    </row>
    <row r="58" spans="2:4">
      <c r="B58" s="6">
        <v>2008</v>
      </c>
      <c r="C58" s="9">
        <f t="shared" si="6"/>
        <v>3623</v>
      </c>
      <c r="D58" s="9">
        <f t="shared" si="5"/>
        <v>3297.5036764900424</v>
      </c>
    </row>
    <row r="59" spans="2:4">
      <c r="B59" s="7">
        <v>2009</v>
      </c>
      <c r="C59" s="8">
        <f t="shared" si="6"/>
        <v>3139</v>
      </c>
      <c r="D59" s="8">
        <f t="shared" si="5"/>
        <v>3583.2938919118101</v>
      </c>
    </row>
    <row r="60" spans="2:4">
      <c r="B60" s="6">
        <v>2010</v>
      </c>
      <c r="C60" s="9">
        <f t="shared" si="6"/>
        <v>3540</v>
      </c>
      <c r="D60" s="9">
        <f t="shared" si="5"/>
        <v>3116.3493860064605</v>
      </c>
    </row>
    <row r="61" spans="2:4">
      <c r="B61" s="7">
        <v>2011</v>
      </c>
      <c r="C61" s="8">
        <f t="shared" si="6"/>
        <v>3531</v>
      </c>
      <c r="D61" s="8">
        <f t="shared" si="5"/>
        <v>2957.9006459370048</v>
      </c>
    </row>
    <row r="62" spans="2:4">
      <c r="B62" s="6">
        <v>2012</v>
      </c>
      <c r="C62" s="9">
        <f t="shared" si="6"/>
        <v>3303</v>
      </c>
      <c r="D62" s="9">
        <f t="shared" si="5"/>
        <v>2237.9183989485191</v>
      </c>
    </row>
    <row r="63" spans="2:4">
      <c r="B63" s="7">
        <v>2013</v>
      </c>
      <c r="C63" s="8">
        <f t="shared" si="6"/>
        <v>5537</v>
      </c>
      <c r="D63" s="8">
        <f t="shared" si="5"/>
        <v>2960.72608375747</v>
      </c>
    </row>
    <row r="64" spans="2:4">
      <c r="B64" s="6">
        <v>2014</v>
      </c>
      <c r="C64" s="9">
        <f t="shared" si="6"/>
        <v>2080.6365034199989</v>
      </c>
      <c r="D64" s="9">
        <f t="shared" si="5"/>
        <v>2080.6365034199989</v>
      </c>
    </row>
  </sheetData>
  <mergeCells count="4">
    <mergeCell ref="A2:J2"/>
    <mergeCell ref="A3:J3"/>
    <mergeCell ref="A4:J4"/>
    <mergeCell ref="A5:J5"/>
  </mergeCells>
  <pageMargins left="0.7" right="0.7" top="0.75" bottom="0.75" header="0.3" footer="0.3"/>
  <pageSetup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>
  <dimension ref="A1:M44"/>
  <sheetViews>
    <sheetView showGridLines="0" workbookViewId="0">
      <selection activeCell="C24" sqref="C24"/>
    </sheetView>
  </sheetViews>
  <sheetFormatPr baseColWidth="10" defaultRowHeight="15"/>
  <cols>
    <col min="1" max="1" width="10.140625" customWidth="1"/>
    <col min="2" max="7" width="14.140625"/>
    <col min="8" max="9" width="13.7109375" customWidth="1"/>
    <col min="11" max="11" width="12.85546875" customWidth="1"/>
    <col min="12" max="12" width="13.42578125" customWidth="1"/>
  </cols>
  <sheetData>
    <row r="1" spans="1:13" ht="93" customHeight="1">
      <c r="A1" s="26" t="s">
        <v>9</v>
      </c>
      <c r="B1" s="26"/>
      <c r="C1" s="26"/>
      <c r="D1" s="26"/>
      <c r="E1" s="26"/>
      <c r="F1" s="26"/>
      <c r="G1" s="26"/>
      <c r="H1" s="26"/>
      <c r="I1" s="26"/>
      <c r="J1" s="26"/>
    </row>
    <row r="2" spans="1:13">
      <c r="A2" s="26" t="s">
        <v>6</v>
      </c>
      <c r="B2" s="26"/>
      <c r="C2" s="26"/>
      <c r="D2" s="26"/>
      <c r="E2" s="26"/>
      <c r="F2" s="26"/>
      <c r="G2" s="26"/>
      <c r="H2" s="26"/>
      <c r="I2" s="26"/>
      <c r="J2" s="26"/>
    </row>
    <row r="3" spans="1:13">
      <c r="A3" s="26" t="s">
        <v>31</v>
      </c>
      <c r="B3" s="26"/>
      <c r="C3" s="26"/>
      <c r="D3" s="26"/>
      <c r="E3" s="26"/>
      <c r="F3" s="26"/>
      <c r="G3" s="26"/>
      <c r="H3" s="26"/>
      <c r="I3" s="26"/>
      <c r="J3" s="26"/>
    </row>
    <row r="4" spans="1:13">
      <c r="A4" s="1"/>
      <c r="B4" s="1"/>
      <c r="C4" s="1"/>
      <c r="D4" s="1"/>
      <c r="E4" s="1"/>
      <c r="F4" s="1"/>
      <c r="G4" s="1"/>
      <c r="H4" s="1"/>
      <c r="I4" s="1"/>
      <c r="J4" s="1"/>
    </row>
    <row r="5" spans="1:13">
      <c r="A5" s="26" t="s">
        <v>17</v>
      </c>
      <c r="B5" s="26"/>
      <c r="C5" s="26"/>
      <c r="D5" s="26"/>
      <c r="E5" s="26"/>
      <c r="F5" s="26"/>
      <c r="G5" s="26"/>
      <c r="H5" s="26"/>
      <c r="I5" s="26"/>
      <c r="J5" s="16"/>
    </row>
    <row r="6" spans="1:13">
      <c r="A6" s="27" t="s">
        <v>4</v>
      </c>
      <c r="B6" s="27"/>
      <c r="C6" s="27"/>
      <c r="D6" s="27"/>
      <c r="E6" s="27"/>
      <c r="F6" s="27"/>
      <c r="G6" s="27"/>
      <c r="H6" s="27"/>
      <c r="I6" s="27"/>
      <c r="J6" s="17"/>
    </row>
    <row r="7" spans="1:13">
      <c r="A7" s="1"/>
      <c r="B7" s="1"/>
      <c r="C7" s="1"/>
      <c r="D7" s="1"/>
      <c r="E7" s="1"/>
      <c r="F7" s="1"/>
      <c r="G7" s="1"/>
      <c r="H7" s="1"/>
      <c r="I7" s="1"/>
      <c r="J7" s="1"/>
    </row>
    <row r="8" spans="1:13" ht="30">
      <c r="A8" s="1"/>
      <c r="B8" s="2" t="s">
        <v>1</v>
      </c>
      <c r="C8" s="5" t="s">
        <v>23</v>
      </c>
      <c r="D8" s="5" t="s">
        <v>25</v>
      </c>
      <c r="E8" s="5" t="s">
        <v>26</v>
      </c>
      <c r="F8" s="5" t="s">
        <v>27</v>
      </c>
      <c r="G8" s="5" t="s">
        <v>28</v>
      </c>
      <c r="H8" s="5" t="s">
        <v>29</v>
      </c>
      <c r="I8" s="5" t="s">
        <v>30</v>
      </c>
      <c r="J8" s="5" t="s">
        <v>2</v>
      </c>
      <c r="K8" s="14" t="s">
        <v>18</v>
      </c>
      <c r="L8" s="14" t="s">
        <v>7</v>
      </c>
      <c r="M8" s="1"/>
    </row>
    <row r="9" spans="1:13">
      <c r="A9" s="1"/>
      <c r="B9" s="6">
        <v>2002</v>
      </c>
      <c r="C9" s="9">
        <f>+'Bolívar Plantada'!D52</f>
        <v>1028</v>
      </c>
      <c r="D9" s="9">
        <f>+'Cañar Plantada'!D52</f>
        <v>6229</v>
      </c>
      <c r="E9" s="9">
        <f>+'Carchi Plantada'!D52</f>
        <v>6225</v>
      </c>
      <c r="F9" s="9">
        <f>+'Chimborazo Plantada'!D52</f>
        <v>15538.000000000002</v>
      </c>
      <c r="G9" s="9">
        <f>+'Cotopaxi Plantada'!D52</f>
        <v>11139</v>
      </c>
      <c r="H9" s="9">
        <f>+'Pichincha Plantada'!D52</f>
        <v>2555</v>
      </c>
      <c r="I9" s="9">
        <f>+'Tungurahua Plantada'!D52</f>
        <v>7931</v>
      </c>
      <c r="J9" s="9">
        <f>+'Resto País Plantada'!D52</f>
        <v>5071</v>
      </c>
      <c r="K9" s="9">
        <f t="shared" ref="K9:K21" si="0">+SUM(C9:J9)</f>
        <v>55716</v>
      </c>
      <c r="L9" s="9">
        <f>+'Serie sin empalme'!K10</f>
        <v>55716</v>
      </c>
      <c r="M9" s="1"/>
    </row>
    <row r="10" spans="1:13">
      <c r="A10" s="1"/>
      <c r="B10" s="7">
        <v>2003</v>
      </c>
      <c r="C10" s="8">
        <f>+'Bolívar Plantada'!D53</f>
        <v>1808.1445006793308</v>
      </c>
      <c r="D10" s="8">
        <f>+'Cañar Plantada'!D53</f>
        <v>5871.32335089976</v>
      </c>
      <c r="E10" s="8">
        <f>+'Carchi Plantada'!D53</f>
        <v>6146.1518028073751</v>
      </c>
      <c r="F10" s="8">
        <f>+'Chimborazo Plantada'!D53</f>
        <v>14301.145495103652</v>
      </c>
      <c r="G10" s="8">
        <f>+'Cotopaxi Plantada'!D53</f>
        <v>10549.124560389437</v>
      </c>
      <c r="H10" s="8">
        <f>+'Pichincha Plantada'!D53</f>
        <v>2583.6436530807641</v>
      </c>
      <c r="I10" s="8">
        <f>+'Tungurahua Plantada'!D53</f>
        <v>7374.9750418995491</v>
      </c>
      <c r="J10" s="8">
        <f>+'Resto País Plantada'!D53</f>
        <v>4633.5868679833648</v>
      </c>
      <c r="K10" s="8">
        <f t="shared" si="0"/>
        <v>53268.095272843231</v>
      </c>
      <c r="L10" s="8">
        <f>+'Serie sin empalme'!K11</f>
        <v>52730</v>
      </c>
      <c r="M10" s="1"/>
    </row>
    <row r="11" spans="1:13">
      <c r="A11" s="1"/>
      <c r="B11" s="6">
        <v>2004</v>
      </c>
      <c r="C11" s="9">
        <f>+'Bolívar Plantada'!D54</f>
        <v>2540.0703241573315</v>
      </c>
      <c r="D11" s="9">
        <f>+'Cañar Plantada'!D54</f>
        <v>6843.6458701942383</v>
      </c>
      <c r="E11" s="9">
        <f>+'Carchi Plantada'!D54</f>
        <v>7589.9072490317076</v>
      </c>
      <c r="F11" s="9">
        <f>+'Chimborazo Plantada'!D54</f>
        <v>16293.777931750374</v>
      </c>
      <c r="G11" s="9">
        <f>+'Cotopaxi Plantada'!D54</f>
        <v>12401.365698453994</v>
      </c>
      <c r="H11" s="9">
        <f>+'Pichincha Plantada'!D54</f>
        <v>3242.5610320863075</v>
      </c>
      <c r="I11" s="9">
        <f>+'Tungurahua Plantada'!D54</f>
        <v>8499.5670916364616</v>
      </c>
      <c r="J11" s="9">
        <f>+'Resto País Plantada'!D54</f>
        <v>5276.2103135474226</v>
      </c>
      <c r="K11" s="9">
        <f t="shared" si="0"/>
        <v>62687.105510857829</v>
      </c>
      <c r="L11" s="9">
        <f>+'Serie sin empalme'!K12</f>
        <v>61944</v>
      </c>
      <c r="M11" s="1"/>
    </row>
    <row r="12" spans="1:13">
      <c r="A12" s="1"/>
      <c r="B12" s="7">
        <v>2005</v>
      </c>
      <c r="C12" s="8">
        <f>+'Bolívar Plantada'!D55</f>
        <v>2416.5976879135746</v>
      </c>
      <c r="D12" s="8">
        <f>+'Cañar Plantada'!D55</f>
        <v>5720.7376669639261</v>
      </c>
      <c r="E12" s="8">
        <f>+'Carchi Plantada'!D55</f>
        <v>6750.6829164343508</v>
      </c>
      <c r="F12" s="8">
        <f>+'Chimborazo Plantada'!D55</f>
        <v>13324.680774073538</v>
      </c>
      <c r="G12" s="8">
        <f>+'Cotopaxi Plantada'!D55</f>
        <v>10482.915391559432</v>
      </c>
      <c r="H12" s="8">
        <f>+'Pichincha Plantada'!D55</f>
        <v>2918.5457768653291</v>
      </c>
      <c r="I12" s="8">
        <f>+'Tungurahua Plantada'!D55</f>
        <v>7037.3523543326946</v>
      </c>
      <c r="J12" s="8">
        <f>+'Resto País Plantada'!D55</f>
        <v>4323.24476680518</v>
      </c>
      <c r="K12" s="8">
        <f t="shared" si="0"/>
        <v>52974.75733494803</v>
      </c>
      <c r="L12" s="8">
        <f>+'Serie sin empalme'!K13</f>
        <v>52323</v>
      </c>
      <c r="M12" s="1"/>
    </row>
    <row r="13" spans="1:13">
      <c r="A13" s="1"/>
      <c r="B13" s="6">
        <v>2006</v>
      </c>
      <c r="C13" s="9">
        <f>+'Bolívar Plantada'!D56</f>
        <v>2733.6629579049654</v>
      </c>
      <c r="D13" s="9">
        <f>+'Cañar Plantada'!D56</f>
        <v>5836.0969731918585</v>
      </c>
      <c r="E13" s="9">
        <f>+'Carchi Plantada'!D56</f>
        <v>7345.2029511633727</v>
      </c>
      <c r="F13" s="9">
        <f>+'Chimborazo Plantada'!D56</f>
        <v>13306.519584493999</v>
      </c>
      <c r="G13" s="9">
        <f>+'Cotopaxi Plantada'!D56</f>
        <v>10838.808632499942</v>
      </c>
      <c r="H13" s="9">
        <f>+'Pichincha Plantada'!D56</f>
        <v>3203.9509265886709</v>
      </c>
      <c r="I13" s="9">
        <f>+'Tungurahua Plantada'!D56</f>
        <v>7121.6719042967634</v>
      </c>
      <c r="J13" s="9">
        <f>+'Resto País Plantada'!D56</f>
        <v>4333.6570452938986</v>
      </c>
      <c r="K13" s="9">
        <f t="shared" si="0"/>
        <v>54719.570975433475</v>
      </c>
      <c r="L13" s="9">
        <f>+'Serie sin empalme'!K14</f>
        <v>54059</v>
      </c>
      <c r="M13" s="1"/>
    </row>
    <row r="14" spans="1:13">
      <c r="B14" s="7">
        <v>2007</v>
      </c>
      <c r="C14" s="8">
        <f>+'Bolívar Plantada'!D57</f>
        <v>2602.5398277508139</v>
      </c>
      <c r="D14" s="8">
        <f>+'Cañar Plantada'!D57</f>
        <v>5085.6510410053761</v>
      </c>
      <c r="E14" s="8">
        <f>+'Carchi Plantada'!D57</f>
        <v>6836.969075888861</v>
      </c>
      <c r="F14" s="8">
        <f>+'Chimborazo Plantada'!D57</f>
        <v>11355.690912537175</v>
      </c>
      <c r="G14" s="8">
        <f>+'Cotopaxi Plantada'!D57</f>
        <v>9592.521327709459</v>
      </c>
      <c r="H14" s="8">
        <f>+'Pichincha Plantada'!D57</f>
        <v>3002.174559217593</v>
      </c>
      <c r="I14" s="8">
        <f>+'Tungurahua Plantada'!D57</f>
        <v>6164.5392985849276</v>
      </c>
      <c r="J14" s="8">
        <f>+'Resto País Plantada'!D57</f>
        <v>3717.9290206508981</v>
      </c>
      <c r="K14" s="8">
        <f t="shared" si="0"/>
        <v>48358.015063345098</v>
      </c>
      <c r="L14" s="8">
        <f>+'Serie sin empalme'!K15</f>
        <v>47807</v>
      </c>
    </row>
    <row r="15" spans="1:13">
      <c r="B15" s="6">
        <v>2008</v>
      </c>
      <c r="C15" s="9">
        <f>+'Bolívar Plantada'!D58</f>
        <v>2611.4434671733893</v>
      </c>
      <c r="D15" s="9">
        <f>+'Cañar Plantada'!D58</f>
        <v>4714.9010098017161</v>
      </c>
      <c r="E15" s="9">
        <f>+'Carchi Plantada'!D58</f>
        <v>6777.5262267671578</v>
      </c>
      <c r="F15" s="9">
        <f>+'Chimborazo Plantada'!D58</f>
        <v>10313.069507058013</v>
      </c>
      <c r="G15" s="9">
        <f>+'Cotopaxi Plantada'!D58</f>
        <v>9049.8251692925514</v>
      </c>
      <c r="H15" s="9">
        <f>+'Pichincha Plantada'!D58</f>
        <v>2990.7875059876806</v>
      </c>
      <c r="I15" s="9">
        <f>+'Tungurahua Plantada'!D58</f>
        <v>5684.3002488819429</v>
      </c>
      <c r="J15" s="9">
        <f>+'Resto País Plantada'!D58</f>
        <v>3399.2242668884069</v>
      </c>
      <c r="K15" s="9">
        <f t="shared" si="0"/>
        <v>45541.077401850853</v>
      </c>
      <c r="L15" s="9">
        <f>+'Serie sin empalme'!K16</f>
        <v>45068</v>
      </c>
    </row>
    <row r="16" spans="1:13">
      <c r="B16" s="7">
        <v>2009</v>
      </c>
      <c r="C16" s="8">
        <f>+'Bolívar Plantada'!D59</f>
        <v>3113.0235562356361</v>
      </c>
      <c r="D16" s="8">
        <f>+'Cañar Plantada'!D59</f>
        <v>5225.6211235832525</v>
      </c>
      <c r="E16" s="8">
        <f>+'Carchi Plantada'!D59</f>
        <v>8038.1623214409728</v>
      </c>
      <c r="F16" s="8">
        <f>+'Chimborazo Plantada'!D59</f>
        <v>11198.720012861319</v>
      </c>
      <c r="G16" s="8">
        <f>+'Cotopaxi Plantada'!D59</f>
        <v>10226.341190926099</v>
      </c>
      <c r="H16" s="8">
        <f>+'Pichincha Plantada'!D59</f>
        <v>3559.8100822007773</v>
      </c>
      <c r="I16" s="8">
        <f>+'Tungurahua Plantada'!D59</f>
        <v>6273.7589106608202</v>
      </c>
      <c r="J16" s="8">
        <f>+'Resto País Plantada'!D59</f>
        <v>3720.9487186142305</v>
      </c>
      <c r="K16" s="8">
        <f t="shared" si="0"/>
        <v>51356.385916523104</v>
      </c>
      <c r="L16" s="8">
        <f>+'Serie sin empalme'!K17</f>
        <v>50888</v>
      </c>
    </row>
    <row r="17" spans="1:13">
      <c r="B17" s="6">
        <v>2010</v>
      </c>
      <c r="C17" s="9">
        <f>+'Bolívar Plantada'!D60</f>
        <v>3070.4458694241753</v>
      </c>
      <c r="D17" s="9">
        <f>+'Cañar Plantada'!D60</f>
        <v>4812.6843240379931</v>
      </c>
      <c r="E17" s="9">
        <f>+'Carchi Plantada'!D60</f>
        <v>7927.1264853453486</v>
      </c>
      <c r="F17" s="9">
        <f>+'Chimborazo Plantada'!D60</f>
        <v>10105.249714436992</v>
      </c>
      <c r="G17" s="9">
        <f>+'Cotopaxi Plantada'!D60</f>
        <v>9620.8381098342888</v>
      </c>
      <c r="H17" s="9">
        <f>+'Pichincha Plantada'!D60</f>
        <v>3519.45987106144</v>
      </c>
      <c r="I17" s="9">
        <f>+'Tungurahua Plantada'!D60</f>
        <v>5760.8795190875944</v>
      </c>
      <c r="J17" s="9">
        <f>+'Resto País Plantada'!D60</f>
        <v>3389.3741678928386</v>
      </c>
      <c r="K17" s="9">
        <f t="shared" si="0"/>
        <v>48206.058061120675</v>
      </c>
      <c r="L17" s="9">
        <f>+'Serie sin empalme'!K18</f>
        <v>47838</v>
      </c>
    </row>
    <row r="18" spans="1:13">
      <c r="B18" s="7">
        <v>2011</v>
      </c>
      <c r="C18" s="8">
        <f>+'Bolívar Plantada'!D61</f>
        <v>3229.319840639916</v>
      </c>
      <c r="D18" s="8">
        <f>+'Cañar Plantada'!D61</f>
        <v>4740.3562352871968</v>
      </c>
      <c r="E18" s="8">
        <f>+'Carchi Plantada'!D61</f>
        <v>8366.1646443909613</v>
      </c>
      <c r="F18" s="8">
        <f>+'Chimborazo Plantada'!D61</f>
        <v>9751.2997196518536</v>
      </c>
      <c r="G18" s="8">
        <f>+'Cotopaxi Plantada'!D61</f>
        <v>9698.7445048194768</v>
      </c>
      <c r="H18" s="8">
        <f>+'Pichincha Plantada'!D61</f>
        <v>3720.518871386947</v>
      </c>
      <c r="I18" s="8">
        <f>+'Tungurahua Plantada'!D61</f>
        <v>5664.3502080648741</v>
      </c>
      <c r="J18" s="8">
        <f>+'Resto País Plantada'!D61</f>
        <v>3306.2620938329724</v>
      </c>
      <c r="K18" s="8">
        <f t="shared" si="0"/>
        <v>48477.0161180742</v>
      </c>
      <c r="L18" s="8">
        <f>+'Serie sin empalme'!K19</f>
        <v>48188</v>
      </c>
    </row>
    <row r="19" spans="1:13">
      <c r="B19" s="6">
        <v>2012</v>
      </c>
      <c r="C19" s="9">
        <f>+'Bolívar Plantada'!D62</f>
        <v>2492.7950661625364</v>
      </c>
      <c r="D19" s="9">
        <f>+'Cañar Plantada'!D62</f>
        <v>3433.6818405275226</v>
      </c>
      <c r="E19" s="9">
        <f>+'Carchi Plantada'!D62</f>
        <v>6497.617011067673</v>
      </c>
      <c r="F19" s="9">
        <f>+'Chimborazo Plantada'!D62</f>
        <v>6918.5260177516557</v>
      </c>
      <c r="G19" s="9">
        <f>+'Cotopaxi Plantada'!D62</f>
        <v>7204.3925606743642</v>
      </c>
      <c r="H19" s="9">
        <f>+'Pichincha Plantada'!D62</f>
        <v>2892.3206795304945</v>
      </c>
      <c r="I19" s="9">
        <f>+'Tungurahua Plantada'!D62</f>
        <v>4100.8252359689523</v>
      </c>
      <c r="J19" s="9">
        <f>+'Resto País Plantada'!D62</f>
        <v>2374.8796661149499</v>
      </c>
      <c r="K19" s="9">
        <f t="shared" si="0"/>
        <v>35915.038077798148</v>
      </c>
      <c r="L19" s="9">
        <f>+'Serie sin empalme'!K20</f>
        <v>35767</v>
      </c>
    </row>
    <row r="20" spans="1:13">
      <c r="B20" s="7">
        <v>2013</v>
      </c>
      <c r="C20" s="8">
        <f>+'Bolívar Plantada'!D63</f>
        <v>3567.0660496370929</v>
      </c>
      <c r="D20" s="8">
        <f>+'Cañar Plantada'!D63</f>
        <v>4616.2833774810815</v>
      </c>
      <c r="E20" s="8">
        <f>+'Carchi Plantada'!D63</f>
        <v>9373.252754434061</v>
      </c>
      <c r="F20" s="8">
        <f>+'Chimborazo Plantada'!D63</f>
        <v>9107.5711461664869</v>
      </c>
      <c r="G20" s="8">
        <f>+'Cotopaxi Plantada'!D63</f>
        <v>9952.7695215820113</v>
      </c>
      <c r="H20" s="8">
        <f>+'Pichincha Plantada'!D63</f>
        <v>4174.0020977634931</v>
      </c>
      <c r="I20" s="8">
        <f>+'Tungurahua Plantada'!D63</f>
        <v>5517.2911329986619</v>
      </c>
      <c r="J20" s="8">
        <f>+'Resto País Plantada'!D63</f>
        <v>3170.1846572709355</v>
      </c>
      <c r="K20" s="8">
        <f t="shared" si="0"/>
        <v>49478.420737333821</v>
      </c>
      <c r="L20" s="8">
        <f>+'Serie sin empalme'!K21</f>
        <v>49373</v>
      </c>
    </row>
    <row r="21" spans="1:13">
      <c r="B21" s="6">
        <v>2014</v>
      </c>
      <c r="C21" s="9">
        <f>+'Bolívar Plantada'!D64</f>
        <v>2648.4431780700002</v>
      </c>
      <c r="D21" s="9">
        <f>+'Cañar Plantada'!D64</f>
        <v>3222.1954989899987</v>
      </c>
      <c r="E21" s="9">
        <f>+'Carchi Plantada'!D64</f>
        <v>7026.3196030100007</v>
      </c>
      <c r="F21" s="9">
        <f>+'Chimborazo Plantada'!D64</f>
        <v>6221.7483248199942</v>
      </c>
      <c r="G21" s="9">
        <f>+'Cotopaxi Plantada'!D64</f>
        <v>7153.7880970099968</v>
      </c>
      <c r="H21" s="9">
        <f>+'Pichincha Plantada'!D64</f>
        <v>3128.6711837399998</v>
      </c>
      <c r="I21" s="9">
        <f>+'Tungurahua Plantada'!D64</f>
        <v>3859.054942140001</v>
      </c>
      <c r="J21" s="9">
        <f>+'Resto País Plantada'!D64</f>
        <v>2199.9537070199949</v>
      </c>
      <c r="K21" s="9">
        <f t="shared" si="0"/>
        <v>35460.174534799989</v>
      </c>
      <c r="L21" s="9">
        <f>+'Serie sin empalme'!K22</f>
        <v>35460.174534799989</v>
      </c>
    </row>
    <row r="22" spans="1:13">
      <c r="B22" s="3"/>
      <c r="D22" s="9"/>
      <c r="E22" s="9"/>
    </row>
    <row r="27" spans="1:13">
      <c r="A27" s="26" t="s">
        <v>90</v>
      </c>
      <c r="B27" s="26"/>
      <c r="C27" s="26"/>
      <c r="D27" s="26"/>
      <c r="E27" s="26"/>
      <c r="F27" s="26"/>
      <c r="G27" s="26"/>
      <c r="H27" s="26"/>
      <c r="I27" s="26"/>
      <c r="J27" s="16"/>
    </row>
    <row r="28" spans="1:13">
      <c r="A28" s="27" t="s">
        <v>4</v>
      </c>
      <c r="B28" s="27"/>
      <c r="C28" s="27"/>
      <c r="D28" s="27"/>
      <c r="E28" s="27"/>
      <c r="F28" s="27"/>
      <c r="G28" s="27"/>
      <c r="H28" s="27"/>
      <c r="I28" s="27"/>
      <c r="J28" s="17"/>
    </row>
    <row r="29" spans="1:13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3" ht="30">
      <c r="A30" s="1"/>
      <c r="B30" s="2" t="s">
        <v>1</v>
      </c>
      <c r="C30" s="5" t="s">
        <v>23</v>
      </c>
      <c r="D30" s="5" t="s">
        <v>25</v>
      </c>
      <c r="E30" s="5" t="s">
        <v>26</v>
      </c>
      <c r="F30" s="5" t="s">
        <v>27</v>
      </c>
      <c r="G30" s="5" t="s">
        <v>28</v>
      </c>
      <c r="H30" s="5" t="s">
        <v>29</v>
      </c>
      <c r="I30" s="5" t="s">
        <v>30</v>
      </c>
      <c r="J30" s="5" t="s">
        <v>2</v>
      </c>
      <c r="K30" s="14" t="s">
        <v>18</v>
      </c>
      <c r="L30" s="14" t="s">
        <v>7</v>
      </c>
      <c r="M30" s="1"/>
    </row>
    <row r="31" spans="1:13">
      <c r="A31" s="1"/>
      <c r="B31" s="6">
        <v>2002</v>
      </c>
      <c r="C31" s="9">
        <f>+'Bolívar Cosechada'!D52</f>
        <v>917</v>
      </c>
      <c r="D31" s="9">
        <f>+'Cañar Cosechada'!D52</f>
        <v>6023</v>
      </c>
      <c r="E31" s="9">
        <f>+'Carchi Cosechada'!D52</f>
        <v>6139</v>
      </c>
      <c r="F31" s="9">
        <f>+'Chimborazo Cosechada'!D52</f>
        <v>15189.999999999998</v>
      </c>
      <c r="G31" s="9">
        <f>+'Cotopaxi Cosechada'!D52</f>
        <v>9417</v>
      </c>
      <c r="H31" s="9">
        <f>+'Pichincha Cosechada'!D52</f>
        <v>2334</v>
      </c>
      <c r="I31" s="9">
        <f>+'Tungurahua Cosechada'!D52</f>
        <v>7615.0000000000009</v>
      </c>
      <c r="J31" s="9">
        <f>+'Resto País Cosechada'!D52</f>
        <v>5016</v>
      </c>
      <c r="K31" s="9">
        <f t="shared" ref="K31:K43" si="1">+SUM(C31:J31)</f>
        <v>52651</v>
      </c>
      <c r="L31" s="9">
        <f>+'Serie sin empalme'!K32</f>
        <v>52651</v>
      </c>
      <c r="M31" s="1"/>
    </row>
    <row r="32" spans="1:13">
      <c r="A32" s="1"/>
      <c r="B32" s="7">
        <v>2003</v>
      </c>
      <c r="C32" s="8">
        <f>+'Bolívar Cosechada'!D53</f>
        <v>1745.3073773663666</v>
      </c>
      <c r="D32" s="8">
        <f>+'Cañar Cosechada'!D53</f>
        <v>5805.2600460033582</v>
      </c>
      <c r="E32" s="8">
        <f>+'Carchi Cosechada'!D53</f>
        <v>6177.8073925017497</v>
      </c>
      <c r="F32" s="8">
        <f>+'Chimborazo Cosechada'!D53</f>
        <v>14294.687389729601</v>
      </c>
      <c r="G32" s="8">
        <f>+'Cotopaxi Cosechada'!D53</f>
        <v>9198.910506904158</v>
      </c>
      <c r="H32" s="8">
        <f>+'Pichincha Cosechada'!D53</f>
        <v>2503.7864292735799</v>
      </c>
      <c r="I32" s="8">
        <f>+'Tungurahua Cosechada'!D53</f>
        <v>7151.9038952521214</v>
      </c>
      <c r="J32" s="8">
        <f>+'Resto País Cosechada'!D53</f>
        <v>4640.2211758952199</v>
      </c>
      <c r="K32" s="8">
        <f t="shared" si="1"/>
        <v>51517.884212926154</v>
      </c>
      <c r="L32" s="8">
        <f>+'Serie sin empalme'!K33</f>
        <v>50834</v>
      </c>
      <c r="M32" s="1"/>
    </row>
    <row r="33" spans="1:13">
      <c r="A33" s="1"/>
      <c r="B33" s="6">
        <v>2004</v>
      </c>
      <c r="C33" s="9">
        <f>+'Bolívar Cosechada'!D54</f>
        <v>2379.8434728278871</v>
      </c>
      <c r="D33" s="9">
        <f>+'Cañar Cosechada'!D54</f>
        <v>6555.9009757443964</v>
      </c>
      <c r="E33" s="9">
        <f>+'Carchi Cosechada'!D54</f>
        <v>7351.0933520317203</v>
      </c>
      <c r="F33" s="9">
        <f>+'Chimborazo Cosechada'!D54</f>
        <v>15739.964036310597</v>
      </c>
      <c r="G33" s="9">
        <f>+'Cotopaxi Cosechada'!D54</f>
        <v>10538.721453472719</v>
      </c>
      <c r="H33" s="9">
        <f>+'Pichincha Cosechada'!D54</f>
        <v>3078.541784097039</v>
      </c>
      <c r="I33" s="9">
        <f>+'Tungurahua Cosechada'!D54</f>
        <v>7924.4554974978273</v>
      </c>
      <c r="J33" s="9">
        <f>+'Resto País Cosechada'!D54</f>
        <v>5072.408409475669</v>
      </c>
      <c r="K33" s="9">
        <f t="shared" si="1"/>
        <v>58640.928981457851</v>
      </c>
      <c r="L33" s="9">
        <f>+'Serie sin empalme'!K34</f>
        <v>57677</v>
      </c>
      <c r="M33" s="1"/>
    </row>
    <row r="34" spans="1:13">
      <c r="A34" s="1"/>
      <c r="B34" s="7">
        <v>2005</v>
      </c>
      <c r="C34" s="8">
        <f>+'Bolívar Cosechada'!D55</f>
        <v>2263.9923896395294</v>
      </c>
      <c r="D34" s="8">
        <f>+'Cañar Cosechada'!D55</f>
        <v>5485.2023938034336</v>
      </c>
      <c r="E34" s="8">
        <f>+'Carchi Cosechada'!D55</f>
        <v>6506.448040277447</v>
      </c>
      <c r="F34" s="8">
        <f>+'Chimborazo Cosechada'!D55</f>
        <v>12844.056348545961</v>
      </c>
      <c r="G34" s="8">
        <f>+'Cotopaxi Cosechada'!D55</f>
        <v>8964.2409091466398</v>
      </c>
      <c r="H34" s="8">
        <f>+'Pichincha Cosechada'!D55</f>
        <v>2783.0595314824977</v>
      </c>
      <c r="I34" s="8">
        <f>+'Tungurahua Cosechada'!D55</f>
        <v>6529.8835832140248</v>
      </c>
      <c r="J34" s="8">
        <f>+'Resto País Cosechada'!D55</f>
        <v>4123.8605739993773</v>
      </c>
      <c r="K34" s="8">
        <f t="shared" si="1"/>
        <v>49500.743770108907</v>
      </c>
      <c r="L34" s="8">
        <f>+'Serie sin empalme'!K35</f>
        <v>48621</v>
      </c>
      <c r="M34" s="1"/>
    </row>
    <row r="35" spans="1:13">
      <c r="A35" s="1"/>
      <c r="B35" s="6">
        <v>2006</v>
      </c>
      <c r="C35" s="9">
        <f>+'Bolívar Cosechada'!D56</f>
        <v>2632.3803416073529</v>
      </c>
      <c r="D35" s="9">
        <f>+'Cañar Cosechada'!D56</f>
        <v>5760.4005513540869</v>
      </c>
      <c r="E35" s="9">
        <f>+'Carchi Cosechada'!D56</f>
        <v>7247.7377176213122</v>
      </c>
      <c r="F35" s="9">
        <f>+'Chimborazo Cosechada'!D56</f>
        <v>13162.472348649637</v>
      </c>
      <c r="G35" s="9">
        <f>+'Cotopaxi Cosechada'!D56</f>
        <v>9592.9095321156401</v>
      </c>
      <c r="H35" s="9">
        <f>+'Pichincha Cosechada'!D56</f>
        <v>3144.0907018834037</v>
      </c>
      <c r="I35" s="9">
        <f>+'Tungurahua Cosechada'!D56</f>
        <v>6775.370620730796</v>
      </c>
      <c r="J35" s="9">
        <f>+'Resto País Cosechada'!D56</f>
        <v>4220.7109247890121</v>
      </c>
      <c r="K35" s="9">
        <f t="shared" si="1"/>
        <v>52536.072738751245</v>
      </c>
      <c r="L35" s="9">
        <f>+'Serie sin empalme'!K36</f>
        <v>51588</v>
      </c>
      <c r="M35" s="1"/>
    </row>
    <row r="36" spans="1:13">
      <c r="B36" s="7">
        <v>2007</v>
      </c>
      <c r="C36" s="8">
        <f>+'Bolívar Cosechada'!D57</f>
        <v>2559.4880220176015</v>
      </c>
      <c r="D36" s="8">
        <f>+'Cañar Cosechada'!D57</f>
        <v>5133.1411451533049</v>
      </c>
      <c r="E36" s="8">
        <f>+'Carchi Cosechada'!D57</f>
        <v>6865.291693638711</v>
      </c>
      <c r="F36" s="8">
        <f>+'Chimborazo Cosechada'!D57</f>
        <v>11452.969828339576</v>
      </c>
      <c r="G36" s="8">
        <f>+'Cotopaxi Cosechada'!D57</f>
        <v>8732.1884580474925</v>
      </c>
      <c r="H36" s="8">
        <f>+'Pichincha Cosechada'!D57</f>
        <v>3005.9145232034825</v>
      </c>
      <c r="I36" s="8">
        <f>+'Tungurahua Cosechada'!D57</f>
        <v>5983.0822788325349</v>
      </c>
      <c r="J36" s="8">
        <f>+'Resto País Cosechada'!D57</f>
        <v>3675.0808627004512</v>
      </c>
      <c r="K36" s="8">
        <f t="shared" si="1"/>
        <v>47407.156811933157</v>
      </c>
      <c r="L36" s="8">
        <f>+'Serie sin empalme'!K37</f>
        <v>46575</v>
      </c>
    </row>
    <row r="37" spans="1:13">
      <c r="B37" s="6">
        <v>2008</v>
      </c>
      <c r="C37" s="9">
        <f>+'Bolívar Cosechada'!D58</f>
        <v>2535.9636023222474</v>
      </c>
      <c r="D37" s="9">
        <f>+'Cañar Cosechada'!D58</f>
        <v>4702.2329559240407</v>
      </c>
      <c r="E37" s="9">
        <f>+'Carchi Cosechada'!D58</f>
        <v>6697.7799939218348</v>
      </c>
      <c r="F37" s="9">
        <f>+'Chimborazo Cosechada'!D58</f>
        <v>10251.227089950393</v>
      </c>
      <c r="G37" s="9">
        <f>+'Cotopaxi Cosechada'!D58</f>
        <v>8192.2412271383964</v>
      </c>
      <c r="H37" s="9">
        <f>+'Pichincha Cosechada'!D58</f>
        <v>2949.6635341669489</v>
      </c>
      <c r="I37" s="9">
        <f>+'Tungurahua Cosechada'!D58</f>
        <v>5447.0838016265261</v>
      </c>
      <c r="J37" s="9">
        <f>+'Resto País Cosechada'!D58</f>
        <v>3297.5036764900424</v>
      </c>
      <c r="K37" s="9">
        <f t="shared" si="1"/>
        <v>44073.695881540429</v>
      </c>
      <c r="L37" s="9">
        <f>+'Serie sin empalme'!K38</f>
        <v>43349</v>
      </c>
    </row>
    <row r="38" spans="1:13">
      <c r="B38" s="7">
        <v>2009</v>
      </c>
      <c r="C38" s="8">
        <f>+'Bolívar Cosechada'!D59</f>
        <v>3019.6437328840443</v>
      </c>
      <c r="D38" s="8">
        <f>+'Cañar Cosechada'!D59</f>
        <v>5204.7085171236422</v>
      </c>
      <c r="E38" s="8">
        <f>+'Carchi Cosechada'!D59</f>
        <v>7909.9161394759194</v>
      </c>
      <c r="F38" s="8">
        <f>+'Chimborazo Cosechada'!D59</f>
        <v>11094.120317435158</v>
      </c>
      <c r="G38" s="8">
        <f>+'Cotopaxi Cosechada'!D59</f>
        <v>9311.6590372156807</v>
      </c>
      <c r="H38" s="8">
        <f>+'Pichincha Cosechada'!D59</f>
        <v>3494.8018056467122</v>
      </c>
      <c r="I38" s="8">
        <f>+'Tungurahua Cosechada'!D59</f>
        <v>6009.3814504701286</v>
      </c>
      <c r="J38" s="8">
        <f>+'Resto País Cosechada'!D59</f>
        <v>3583.2938919118101</v>
      </c>
      <c r="K38" s="8">
        <f t="shared" si="1"/>
        <v>49627.524892163092</v>
      </c>
      <c r="L38" s="8">
        <f>+'Serie sin empalme'!K39</f>
        <v>48893</v>
      </c>
    </row>
    <row r="39" spans="1:13">
      <c r="B39" s="6">
        <v>2010</v>
      </c>
      <c r="C39" s="9">
        <f>+'Bolívar Cosechada'!D60</f>
        <v>2861.7206001037111</v>
      </c>
      <c r="D39" s="9">
        <f>+'Cañar Cosechada'!D60</f>
        <v>4600.0039404884119</v>
      </c>
      <c r="E39" s="9">
        <f>+'Carchi Cosechada'!D60</f>
        <v>7473.1199495579167</v>
      </c>
      <c r="F39" s="9">
        <f>+'Chimborazo Cosechada'!D60</f>
        <v>9593.213769579681</v>
      </c>
      <c r="G39" s="9">
        <f>+'Cotopaxi Cosechada'!D60</f>
        <v>8475.4198315443318</v>
      </c>
      <c r="H39" s="9">
        <f>+'Pichincha Cosechada'!D60</f>
        <v>3306.093702424409</v>
      </c>
      <c r="I39" s="9">
        <f>+'Tungurahua Cosechada'!D60</f>
        <v>5309.3946338415135</v>
      </c>
      <c r="J39" s="9">
        <f>+'Resto País Cosechada'!D60</f>
        <v>3116.3493860064605</v>
      </c>
      <c r="K39" s="9">
        <f t="shared" si="1"/>
        <v>44735.31581354644</v>
      </c>
      <c r="L39" s="9">
        <f>+'Serie sin empalme'!K40</f>
        <v>44168</v>
      </c>
    </row>
    <row r="40" spans="1:13">
      <c r="B40" s="7">
        <v>2011</v>
      </c>
      <c r="C40" s="8">
        <f>+'Bolívar Cosechada'!D61</f>
        <v>2947.9010986227686</v>
      </c>
      <c r="D40" s="8">
        <f>+'Cañar Cosechada'!D61</f>
        <v>4426.7404494761367</v>
      </c>
      <c r="E40" s="8">
        <f>+'Carchi Cosechada'!D61</f>
        <v>7703.2453822119096</v>
      </c>
      <c r="F40" s="8">
        <f>+'Chimborazo Cosechada'!D61</f>
        <v>9038.1436993058251</v>
      </c>
      <c r="G40" s="8">
        <f>+'Cotopaxi Cosechada'!D61</f>
        <v>8425.1916254903335</v>
      </c>
      <c r="H40" s="8">
        <f>+'Pichincha Cosechada'!D61</f>
        <v>3407.192574080429</v>
      </c>
      <c r="I40" s="8">
        <f>+'Tungurahua Cosechada'!D61</f>
        <v>5123.3227499996874</v>
      </c>
      <c r="J40" s="8">
        <f>+'Resto País Cosechada'!D61</f>
        <v>2957.9006459370048</v>
      </c>
      <c r="K40" s="8">
        <f t="shared" si="1"/>
        <v>44029.638225124094</v>
      </c>
      <c r="L40" s="8">
        <f>+'Serie sin empalme'!K41</f>
        <v>43584</v>
      </c>
    </row>
    <row r="41" spans="1:13">
      <c r="B41" s="6">
        <v>2012</v>
      </c>
      <c r="C41" s="9">
        <f>+'Bolívar Cosechada'!D62</f>
        <v>2413.4168835342548</v>
      </c>
      <c r="D41" s="9">
        <f>+'Cañar Cosechada'!D62</f>
        <v>3387.5826767177127</v>
      </c>
      <c r="E41" s="9">
        <f>+'Carchi Cosechada'!D62</f>
        <v>6328.368516881108</v>
      </c>
      <c r="F41" s="9">
        <f>+'Chimborazo Cosechada'!D62</f>
        <v>6775.6204317305128</v>
      </c>
      <c r="G41" s="9">
        <f>+'Cotopaxi Cosechada'!D62</f>
        <v>6681.8217876705503</v>
      </c>
      <c r="H41" s="9">
        <f>+'Pichincha Cosechada'!D62</f>
        <v>2795.2166162315671</v>
      </c>
      <c r="I41" s="9">
        <f>+'Tungurahua Cosechada'!D62</f>
        <v>3943.9870537871661</v>
      </c>
      <c r="J41" s="9">
        <f>+'Resto País Cosechada'!D62</f>
        <v>2237.9183989485191</v>
      </c>
      <c r="K41" s="9">
        <f t="shared" si="1"/>
        <v>34563.932365501387</v>
      </c>
      <c r="L41" s="9">
        <f>+'Serie sin empalme'!K42</f>
        <v>34317</v>
      </c>
    </row>
    <row r="42" spans="1:13">
      <c r="B42" s="7">
        <v>2013</v>
      </c>
      <c r="C42" s="8">
        <f>+'Bolívar Cosechada'!D63</f>
        <v>3447.5774612745718</v>
      </c>
      <c r="D42" s="8">
        <f>+'Cañar Cosechada'!D63</f>
        <v>4521.5877056984791</v>
      </c>
      <c r="E42" s="8">
        <f>+'Carchi Cosechada'!D63</f>
        <v>9090.5187694191627</v>
      </c>
      <c r="F42" s="8">
        <f>+'Chimborazo Cosechada'!D63</f>
        <v>8865.1173206105177</v>
      </c>
      <c r="G42" s="8">
        <f>+'Cotopaxi Cosechada'!D63</f>
        <v>9275.5066460145335</v>
      </c>
      <c r="H42" s="8">
        <f>+'Pichincha Cosechada'!D63</f>
        <v>4006.0204801157506</v>
      </c>
      <c r="I42" s="8">
        <f>+'Tungurahua Cosechada'!D63</f>
        <v>5313.796456211935</v>
      </c>
      <c r="J42" s="8">
        <f>+'Resto País Cosechada'!D63</f>
        <v>2960.72608375747</v>
      </c>
      <c r="K42" s="8">
        <f t="shared" si="1"/>
        <v>47480.850923102422</v>
      </c>
      <c r="L42" s="8">
        <f>+'Serie sin empalme'!K43</f>
        <v>47302</v>
      </c>
    </row>
    <row r="43" spans="1:13">
      <c r="B43" s="6">
        <v>2014</v>
      </c>
      <c r="C43" s="9">
        <f>+'Bolívar Cosechada'!D64</f>
        <v>2612.1269260299996</v>
      </c>
      <c r="D43" s="9">
        <f>+'Cañar Cosechada'!D64</f>
        <v>3197.124712339998</v>
      </c>
      <c r="E43" s="9">
        <f>+'Carchi Cosechada'!D64</f>
        <v>6937.1987040500026</v>
      </c>
      <c r="F43" s="9">
        <f>+'Chimborazo Cosechada'!D64</f>
        <v>6148.2986006399951</v>
      </c>
      <c r="G43" s="9">
        <f>+'Cotopaxi Cosechada'!D64</f>
        <v>6847.3172113199998</v>
      </c>
      <c r="H43" s="9">
        <f>+'Pichincha Cosechada'!D64</f>
        <v>3047.8491949399995</v>
      </c>
      <c r="I43" s="9">
        <f>+'Tungurahua Cosechada'!D64</f>
        <v>3806.735119089999</v>
      </c>
      <c r="J43" s="9">
        <f>+'Resto País Cosechada'!D64</f>
        <v>2080.6365034199989</v>
      </c>
      <c r="K43" s="9">
        <f t="shared" si="1"/>
        <v>34677.286971829992</v>
      </c>
      <c r="L43" s="9">
        <f>+'Serie sin empalme'!K44</f>
        <v>34677.286971829992</v>
      </c>
    </row>
    <row r="44" spans="1:13">
      <c r="B44" s="3"/>
      <c r="C44" s="9"/>
      <c r="G44" s="4"/>
    </row>
  </sheetData>
  <mergeCells count="7">
    <mergeCell ref="A28:I28"/>
    <mergeCell ref="A1:J1"/>
    <mergeCell ref="A2:J2"/>
    <mergeCell ref="A3:J3"/>
    <mergeCell ref="A5:I5"/>
    <mergeCell ref="A6:I6"/>
    <mergeCell ref="A27:I2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19</vt:i4>
      </vt:variant>
    </vt:vector>
  </HeadingPairs>
  <TitlesOfParts>
    <vt:vector size="19" baseType="lpstr">
      <vt:lpstr>Contenido</vt:lpstr>
      <vt:lpstr>Serie sin empalme</vt:lpstr>
      <vt:lpstr>Bolívar Plantada</vt:lpstr>
      <vt:lpstr>Bolívar Cosechada</vt:lpstr>
      <vt:lpstr>Cañar Plantada</vt:lpstr>
      <vt:lpstr>Cañar Cosechada</vt:lpstr>
      <vt:lpstr>Carchi Plantada</vt:lpstr>
      <vt:lpstr>Carchi Cosechada</vt:lpstr>
      <vt:lpstr>Chimborazo Plantada</vt:lpstr>
      <vt:lpstr>Chimborazo Cosechada</vt:lpstr>
      <vt:lpstr>Cotopaxi Plantada</vt:lpstr>
      <vt:lpstr>Cotopaxi Cosechada</vt:lpstr>
      <vt:lpstr>Pichincha Plantada</vt:lpstr>
      <vt:lpstr>Pichincha Cosechada</vt:lpstr>
      <vt:lpstr>Tungurahua Plantada</vt:lpstr>
      <vt:lpstr>Tungurahua Cosechada</vt:lpstr>
      <vt:lpstr>Resto País Plantada</vt:lpstr>
      <vt:lpstr>Resto País Cosechada</vt:lpstr>
      <vt:lpstr>Series Empalmadas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mcuichan</cp:lastModifiedBy>
  <dcterms:created xsi:type="dcterms:W3CDTF">2015-09-12T23:23:45Z</dcterms:created>
  <dcterms:modified xsi:type="dcterms:W3CDTF">2015-09-24T19:14:39Z</dcterms:modified>
</cp:coreProperties>
</file>